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\Naxahashiv\2025 naxahashiv\Tareskizb\HOAK\Tangaran\"/>
    </mc:Choice>
  </mc:AlternateContent>
  <xr:revisionPtr revIDLastSave="0" documentId="13_ncr:1_{AAF7EB65-6AB1-478E-B646-D35A32A4E10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</sheets>
  <externalReferences>
    <externalReference r:id="rId8"/>
    <externalReference r:id="rId9"/>
    <externalReference r:id="rId10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kreditor'!$A$1:$E$73</definedName>
    <definedName name="_xlnm.Print_Area" localSheetId="1">'Dramakan hosqer'!$A$1:$G$108</definedName>
    <definedName name="_xlnm.Print_Area" localSheetId="3">'Dramakani hamematakan'!$A$1:$F$105</definedName>
    <definedName name="_xlnm.Print_Area" localSheetId="0">'Ekamut-caxs'!$A$1:$E$90</definedName>
    <definedName name="_xlnm.Print_Area" localSheetId="2">'Ekamutneri hamematakan'!$A$1:$F$84</definedName>
    <definedName name="_xlnm.Print_Area" localSheetId="6">Komunal!$A$1:$O$36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19" l="1"/>
  <c r="C7" i="10"/>
  <c r="C24" i="10"/>
  <c r="D13" i="19" l="1"/>
  <c r="C10" i="11"/>
  <c r="E72" i="9"/>
  <c r="E66" i="10"/>
  <c r="E67" i="10"/>
  <c r="E74" i="10"/>
  <c r="E75" i="10"/>
  <c r="E28" i="10"/>
  <c r="D23" i="10"/>
  <c r="E23" i="10" s="1"/>
  <c r="D25" i="10"/>
  <c r="E25" i="10" s="1"/>
  <c r="D26" i="10"/>
  <c r="E26" i="10" s="1"/>
  <c r="D27" i="10"/>
  <c r="E27" i="10" s="1"/>
  <c r="D68" i="10"/>
  <c r="E68" i="10" s="1"/>
  <c r="C43" i="10"/>
  <c r="F77" i="7"/>
  <c r="D74" i="10" s="1"/>
  <c r="F76" i="7"/>
  <c r="D73" i="10" s="1"/>
  <c r="E73" i="10" s="1"/>
  <c r="E30" i="7"/>
  <c r="D30" i="7"/>
  <c r="C30" i="7"/>
  <c r="E26" i="7"/>
  <c r="D26" i="7"/>
  <c r="C26" i="7"/>
  <c r="F66" i="7"/>
  <c r="D63" i="10" s="1"/>
  <c r="E63" i="10" s="1"/>
  <c r="F67" i="7"/>
  <c r="E67" i="7" s="1"/>
  <c r="F68" i="7"/>
  <c r="E68" i="7" s="1"/>
  <c r="F69" i="7"/>
  <c r="D66" i="10" s="1"/>
  <c r="F70" i="7"/>
  <c r="D67" i="10" s="1"/>
  <c r="F72" i="7"/>
  <c r="D69" i="10" s="1"/>
  <c r="E69" i="10" s="1"/>
  <c r="F73" i="7"/>
  <c r="D73" i="7" s="1"/>
  <c r="F74" i="7"/>
  <c r="C74" i="7" s="1"/>
  <c r="F75" i="7"/>
  <c r="D75" i="7" s="1"/>
  <c r="D70" i="10" l="1"/>
  <c r="E70" i="10" s="1"/>
  <c r="C67" i="7"/>
  <c r="D65" i="10"/>
  <c r="E65" i="10" s="1"/>
  <c r="E75" i="7"/>
  <c r="D72" i="10"/>
  <c r="E72" i="10" s="1"/>
  <c r="D64" i="10"/>
  <c r="E64" i="10" s="1"/>
  <c r="D71" i="10"/>
  <c r="E71" i="10" s="1"/>
  <c r="D68" i="7"/>
  <c r="D67" i="7"/>
  <c r="C68" i="7"/>
  <c r="E74" i="7"/>
  <c r="E73" i="7"/>
  <c r="C73" i="7"/>
  <c r="D74" i="7"/>
  <c r="H21" i="23" l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D68" i="9"/>
  <c r="E68" i="9" s="1"/>
  <c r="D69" i="9"/>
  <c r="E69" i="9" s="1"/>
  <c r="D70" i="9"/>
  <c r="E70" i="9" s="1"/>
  <c r="D71" i="9"/>
  <c r="E71" i="9" s="1"/>
  <c r="D25" i="9"/>
  <c r="E25" i="9" s="1"/>
  <c r="D26" i="9"/>
  <c r="E26" i="9" s="1"/>
  <c r="D27" i="9"/>
  <c r="E27" i="9" s="1"/>
  <c r="D28" i="9"/>
  <c r="E28" i="9" s="1"/>
  <c r="M7" i="11" l="1"/>
  <c r="M8" i="11"/>
  <c r="B23" i="7"/>
  <c r="F105" i="7"/>
  <c r="F103" i="7"/>
  <c r="F56" i="7"/>
  <c r="F57" i="7"/>
  <c r="F58" i="7"/>
  <c r="F59" i="7"/>
  <c r="F60" i="7"/>
  <c r="F61" i="7"/>
  <c r="F62" i="7"/>
  <c r="F63" i="7"/>
  <c r="F64" i="7"/>
  <c r="F65" i="7"/>
  <c r="F36" i="7"/>
  <c r="F37" i="7"/>
  <c r="F38" i="7"/>
  <c r="F42" i="7"/>
  <c r="F43" i="7"/>
  <c r="F44" i="7"/>
  <c r="F45" i="7"/>
  <c r="F46" i="7"/>
  <c r="F47" i="7"/>
  <c r="F48" i="7"/>
  <c r="F49" i="7"/>
  <c r="F50" i="7"/>
  <c r="F51" i="7"/>
  <c r="C51" i="7" s="1"/>
  <c r="F52" i="7"/>
  <c r="F53" i="7"/>
  <c r="F55" i="7"/>
  <c r="B24" i="7"/>
  <c r="F20" i="7"/>
  <c r="A8" i="7"/>
  <c r="M9" i="11" l="1"/>
  <c r="C49" i="7"/>
  <c r="E49" i="7"/>
  <c r="D49" i="7"/>
  <c r="E48" i="7"/>
  <c r="C48" i="7"/>
  <c r="D48" i="7"/>
  <c r="E44" i="7"/>
  <c r="C44" i="7"/>
  <c r="D44" i="7"/>
  <c r="D57" i="7"/>
  <c r="C57" i="7"/>
  <c r="E57" i="7"/>
  <c r="C50" i="7"/>
  <c r="D50" i="7"/>
  <c r="E50" i="7"/>
  <c r="E42" i="7"/>
  <c r="C42" i="7"/>
  <c r="D42" i="7"/>
  <c r="E45" i="7"/>
  <c r="C45" i="7"/>
  <c r="D45" i="7"/>
  <c r="C47" i="7"/>
  <c r="D47" i="7"/>
  <c r="E47" i="7"/>
  <c r="C43" i="7"/>
  <c r="D43" i="7"/>
  <c r="E43" i="7"/>
  <c r="E64" i="7"/>
  <c r="D64" i="7"/>
  <c r="C64" i="7"/>
  <c r="E56" i="7"/>
  <c r="D56" i="7"/>
  <c r="C56" i="7"/>
  <c r="E46" i="7"/>
  <c r="C46" i="7"/>
  <c r="D46" i="7"/>
  <c r="C79" i="7"/>
  <c r="D79" i="7"/>
  <c r="E79" i="7"/>
  <c r="C86" i="7"/>
  <c r="D86" i="7"/>
  <c r="E86" i="7"/>
  <c r="C94" i="7"/>
  <c r="D94" i="7"/>
  <c r="E94" i="7"/>
  <c r="C98" i="7"/>
  <c r="D98" i="7"/>
  <c r="E98" i="7"/>
  <c r="D85" i="7" l="1"/>
  <c r="C85" i="7"/>
  <c r="E85" i="7"/>
  <c r="C14" i="7"/>
  <c r="D14" i="7"/>
  <c r="E14" i="7"/>
  <c r="F15" i="7" l="1"/>
  <c r="G1" i="7" l="1"/>
  <c r="D38" i="19"/>
  <c r="D39" i="19"/>
  <c r="D37" i="19"/>
  <c r="D21" i="19"/>
  <c r="F22" i="7" s="1"/>
  <c r="F14" i="7" s="1"/>
  <c r="D75" i="9"/>
  <c r="D76" i="9"/>
  <c r="D77" i="9"/>
  <c r="D74" i="9"/>
  <c r="D61" i="9"/>
  <c r="E61" i="9" s="1"/>
  <c r="D73" i="9"/>
  <c r="D62" i="10"/>
  <c r="E62" i="10" s="1"/>
  <c r="D76" i="10"/>
  <c r="E76" i="10" s="1"/>
  <c r="D41" i="10"/>
  <c r="F94" i="7"/>
  <c r="F86" i="7"/>
  <c r="J8" i="23"/>
  <c r="J9" i="23"/>
  <c r="J10" i="23"/>
  <c r="J13" i="23"/>
  <c r="J14" i="23"/>
  <c r="J15" i="23"/>
  <c r="J16" i="23"/>
  <c r="J17" i="23"/>
  <c r="J18" i="23"/>
  <c r="J19" i="23"/>
  <c r="J20" i="23"/>
  <c r="J7" i="23"/>
  <c r="F8" i="23"/>
  <c r="F9" i="23"/>
  <c r="F10" i="23"/>
  <c r="F13" i="23"/>
  <c r="F14" i="23"/>
  <c r="F15" i="23"/>
  <c r="F16" i="23"/>
  <c r="F17" i="23"/>
  <c r="F18" i="23"/>
  <c r="F19" i="23"/>
  <c r="F20" i="23"/>
  <c r="F7" i="23"/>
  <c r="N8" i="23"/>
  <c r="N9" i="23"/>
  <c r="N10" i="23"/>
  <c r="N13" i="23"/>
  <c r="N14" i="23"/>
  <c r="N15" i="23"/>
  <c r="N16" i="23"/>
  <c r="N17" i="23"/>
  <c r="N18" i="23"/>
  <c r="N19" i="23"/>
  <c r="N20" i="23"/>
  <c r="N7" i="23"/>
  <c r="M8" i="23"/>
  <c r="M9" i="23"/>
  <c r="M10" i="23"/>
  <c r="M13" i="23"/>
  <c r="M14" i="23"/>
  <c r="M15" i="23"/>
  <c r="M16" i="23"/>
  <c r="M17" i="23"/>
  <c r="M18" i="23"/>
  <c r="M19" i="23"/>
  <c r="M20" i="23"/>
  <c r="M7" i="23"/>
  <c r="A2" i="10" l="1"/>
  <c r="A2" i="9"/>
  <c r="A95" i="7"/>
  <c r="A97" i="7" s="1"/>
  <c r="A87" i="7"/>
  <c r="A88" i="7" s="1"/>
  <c r="A89" i="7" s="1"/>
  <c r="A90" i="7" s="1"/>
  <c r="A91" i="7" s="1"/>
  <c r="A92" i="7" s="1"/>
  <c r="A39" i="7"/>
  <c r="A41" i="7" s="1"/>
  <c r="A42" i="7" s="1"/>
  <c r="A43" i="7" s="1"/>
  <c r="A36" i="7"/>
  <c r="A37" i="7" s="1"/>
  <c r="A38" i="7" s="1"/>
  <c r="A16" i="7"/>
  <c r="A17" i="7" s="1"/>
  <c r="A18" i="7" s="1"/>
  <c r="A19" i="7" s="1"/>
  <c r="A20" i="7" s="1"/>
  <c r="A21" i="7" s="1"/>
  <c r="A22" i="7" s="1"/>
  <c r="A23" i="7" s="1"/>
  <c r="A24" i="7" s="1"/>
  <c r="A40" i="19"/>
  <c r="A42" i="19" s="1"/>
  <c r="A43" i="19" s="1"/>
  <c r="A44" i="19" s="1"/>
  <c r="A37" i="19"/>
  <c r="A38" i="19" s="1"/>
  <c r="A39" i="19" s="1"/>
  <c r="A14" i="19"/>
  <c r="A15" i="19" s="1"/>
  <c r="A16" i="19" s="1"/>
  <c r="A17" i="19" s="1"/>
  <c r="A18" i="19" s="1"/>
  <c r="A19" i="19" s="1"/>
  <c r="A20" i="19" s="1"/>
  <c r="A21" i="19" s="1"/>
  <c r="D17" i="10"/>
  <c r="E17" i="10" s="1"/>
  <c r="D36" i="19"/>
  <c r="F35" i="7" s="1"/>
  <c r="D19" i="10"/>
  <c r="E19" i="10" s="1"/>
  <c r="D18" i="10"/>
  <c r="E18" i="10" s="1"/>
  <c r="D16" i="10"/>
  <c r="E16" i="10" s="1"/>
  <c r="D14" i="10"/>
  <c r="E14" i="10" s="1"/>
  <c r="D10" i="10"/>
  <c r="E10" i="10" s="1"/>
  <c r="D20" i="10"/>
  <c r="E20" i="10" s="1"/>
  <c r="D22" i="10"/>
  <c r="E22" i="10" s="1"/>
  <c r="D29" i="10"/>
  <c r="E29" i="10" s="1"/>
  <c r="C31" i="10"/>
  <c r="C84" i="10"/>
  <c r="C92" i="10"/>
  <c r="C96" i="10"/>
  <c r="B97" i="10"/>
  <c r="B98" i="10"/>
  <c r="D42" i="9"/>
  <c r="D43" i="9"/>
  <c r="D44" i="9"/>
  <c r="D45" i="9"/>
  <c r="D46" i="9"/>
  <c r="D47" i="9"/>
  <c r="D48" i="9"/>
  <c r="D49" i="9"/>
  <c r="D51" i="9"/>
  <c r="D52" i="9"/>
  <c r="D53" i="9"/>
  <c r="D54" i="9"/>
  <c r="D55" i="9"/>
  <c r="D56" i="9"/>
  <c r="D57" i="9"/>
  <c r="D58" i="9"/>
  <c r="D59" i="9"/>
  <c r="D60" i="9"/>
  <c r="D38" i="9"/>
  <c r="D39" i="9"/>
  <c r="D18" i="9"/>
  <c r="E18" i="9" s="1"/>
  <c r="D19" i="9"/>
  <c r="E19" i="9" s="1"/>
  <c r="D10" i="9"/>
  <c r="E10" i="9" s="1"/>
  <c r="D35" i="7" l="1"/>
  <c r="E35" i="7"/>
  <c r="C35" i="7"/>
  <c r="A25" i="7"/>
  <c r="A22" i="19"/>
  <c r="A23" i="19" s="1"/>
  <c r="A45" i="7"/>
  <c r="A46" i="7" s="1"/>
  <c r="C83" i="10"/>
  <c r="C30" i="10" s="1"/>
  <c r="C99" i="10" s="1"/>
  <c r="D6" i="10" s="1"/>
  <c r="F13" i="7" s="1"/>
  <c r="C20" i="9"/>
  <c r="D40" i="9"/>
  <c r="A48" i="7" l="1"/>
  <c r="A49" i="7" s="1"/>
  <c r="A50" i="7" s="1"/>
  <c r="A52" i="7" s="1"/>
  <c r="A53" i="7" s="1"/>
  <c r="A54" i="7" s="1"/>
  <c r="A55" i="7" s="1"/>
  <c r="A59" i="7" s="1"/>
  <c r="A61" i="7" s="1"/>
  <c r="A49" i="19"/>
  <c r="A50" i="19" s="1"/>
  <c r="A51" i="19" s="1"/>
  <c r="A53" i="19" s="1"/>
  <c r="A54" i="19" s="1"/>
  <c r="A55" i="19" s="1"/>
  <c r="A56" i="19" s="1"/>
  <c r="A58" i="19" s="1"/>
  <c r="A59" i="19" s="1"/>
  <c r="A60" i="19" s="1"/>
  <c r="A62" i="19" s="1"/>
  <c r="A27" i="19"/>
  <c r="A28" i="19" s="1"/>
  <c r="A25" i="19"/>
  <c r="A26" i="19" s="1"/>
  <c r="A64" i="19" l="1"/>
  <c r="A63" i="7"/>
  <c r="F79" i="7"/>
  <c r="A78" i="7" l="1"/>
  <c r="A81" i="19"/>
  <c r="A82" i="19" s="1"/>
  <c r="J34" i="23"/>
  <c r="J32" i="23"/>
  <c r="A80" i="7" l="1"/>
  <c r="A81" i="7" s="1"/>
  <c r="A84" i="7"/>
  <c r="F5" i="7"/>
  <c r="F4" i="7"/>
  <c r="B13" i="9" l="1"/>
  <c r="B18" i="7"/>
  <c r="B13" i="10" s="1"/>
  <c r="B34" i="9" l="1"/>
  <c r="B38" i="7"/>
  <c r="B35" i="10" s="1"/>
  <c r="D35" i="10"/>
  <c r="E35" i="10" s="1"/>
  <c r="B37" i="19"/>
  <c r="D34" i="9" l="1"/>
  <c r="E34" i="9" s="1"/>
  <c r="A2" i="23" l="1"/>
  <c r="J28" i="23"/>
  <c r="F28" i="23"/>
  <c r="K21" i="23"/>
  <c r="G21" i="23"/>
  <c r="D21" i="23"/>
  <c r="C21" i="23"/>
  <c r="O18" i="23" l="1"/>
  <c r="O14" i="23"/>
  <c r="O10" i="23"/>
  <c r="I21" i="23"/>
  <c r="F21" i="23"/>
  <c r="F22" i="23" s="1"/>
  <c r="F29" i="23" s="1"/>
  <c r="O8" i="23"/>
  <c r="O16" i="23"/>
  <c r="O9" i="23"/>
  <c r="O17" i="23"/>
  <c r="O15" i="23"/>
  <c r="O13" i="23"/>
  <c r="O19" i="23"/>
  <c r="E21" i="23"/>
  <c r="L21" i="23"/>
  <c r="O7" i="23"/>
  <c r="O20" i="23"/>
  <c r="J21" i="23"/>
  <c r="J22" i="23" s="1"/>
  <c r="J29" i="23" s="1"/>
  <c r="M21" i="23" l="1"/>
  <c r="M22" i="23" s="1"/>
  <c r="D40" i="19"/>
  <c r="F39" i="7" s="1"/>
  <c r="D41" i="19"/>
  <c r="M28" i="23"/>
  <c r="M30" i="23" s="1"/>
  <c r="O21" i="23"/>
  <c r="O22" i="23" s="1"/>
  <c r="N21" i="23"/>
  <c r="N22" i="23" s="1"/>
  <c r="D14" i="19" s="1"/>
  <c r="D36" i="9" l="1"/>
  <c r="F40" i="7"/>
  <c r="D55" i="19"/>
  <c r="O29" i="23"/>
  <c r="D42" i="19" s="1"/>
  <c r="M29" i="23"/>
  <c r="F41" i="7" s="1"/>
  <c r="D41" i="7" l="1"/>
  <c r="E41" i="7"/>
  <c r="C41" i="7"/>
  <c r="E40" i="7"/>
  <c r="E34" i="7" s="1"/>
  <c r="E33" i="7" s="1"/>
  <c r="E101" i="7" s="1"/>
  <c r="C40" i="7"/>
  <c r="C34" i="7" s="1"/>
  <c r="C33" i="7" s="1"/>
  <c r="C101" i="7" s="1"/>
  <c r="D40" i="7"/>
  <c r="D34" i="7" s="1"/>
  <c r="D33" i="7" s="1"/>
  <c r="D101" i="7" s="1"/>
  <c r="D50" i="9"/>
  <c r="F54" i="7"/>
  <c r="D15" i="10"/>
  <c r="E15" i="10" s="1"/>
  <c r="D37" i="9"/>
  <c r="D8" i="9"/>
  <c r="E8" i="9" s="1"/>
  <c r="B8" i="9"/>
  <c r="D61" i="10" l="1"/>
  <c r="F108" i="7" l="1"/>
  <c r="B108" i="7"/>
  <c r="F5" i="9" l="1"/>
  <c r="G20" i="11" l="1"/>
  <c r="G18" i="11"/>
  <c r="D72" i="18"/>
  <c r="D70" i="18"/>
  <c r="D103" i="10"/>
  <c r="D101" i="10"/>
  <c r="D82" i="9"/>
  <c r="D80" i="9"/>
  <c r="D97" i="10"/>
  <c r="D60" i="18" l="1"/>
  <c r="D65" i="18" s="1"/>
  <c r="F65" i="18" l="1"/>
  <c r="F83" i="7" s="1"/>
  <c r="H13" i="7"/>
  <c r="D13" i="10"/>
  <c r="E13" i="10" s="1"/>
  <c r="D83" i="19"/>
  <c r="A2" i="18"/>
  <c r="A2" i="11"/>
  <c r="D9" i="10" l="1"/>
  <c r="E9" i="10" s="1"/>
  <c r="D7" i="9"/>
  <c r="D98" i="10" l="1"/>
  <c r="E98" i="10" s="1"/>
  <c r="D24" i="9"/>
  <c r="E24" i="9" s="1"/>
  <c r="E97" i="10"/>
  <c r="D91" i="10"/>
  <c r="E91" i="10" s="1"/>
  <c r="D90" i="10"/>
  <c r="E90" i="10" s="1"/>
  <c r="E73" i="9"/>
  <c r="E60" i="9"/>
  <c r="E61" i="10"/>
  <c r="D88" i="10" l="1"/>
  <c r="E88" i="10" s="1"/>
  <c r="E58" i="9"/>
  <c r="D59" i="10"/>
  <c r="E59" i="10" s="1"/>
  <c r="D9" i="9" l="1"/>
  <c r="E9" i="9" l="1"/>
  <c r="D55" i="10"/>
  <c r="E55" i="10" s="1"/>
  <c r="D21" i="10" l="1"/>
  <c r="E21" i="10" s="1"/>
  <c r="D8" i="10" l="1"/>
  <c r="D7" i="10" s="1"/>
  <c r="D24" i="19" l="1"/>
  <c r="D33" i="19" s="1"/>
  <c r="F83" i="19" l="1"/>
  <c r="D20" i="9"/>
  <c r="F98" i="7"/>
  <c r="D41" i="9" l="1"/>
  <c r="D32" i="9"/>
  <c r="D33" i="9"/>
  <c r="D22" i="9"/>
  <c r="D23" i="9"/>
  <c r="D13" i="9"/>
  <c r="D14" i="9"/>
  <c r="E14" i="9" s="1"/>
  <c r="D16" i="9"/>
  <c r="E16" i="9" s="1"/>
  <c r="D17" i="9"/>
  <c r="E17" i="9" s="1"/>
  <c r="E13" i="9" l="1"/>
  <c r="D21" i="9"/>
  <c r="D32" i="18"/>
  <c r="D8" i="18"/>
  <c r="D40" i="18" l="1"/>
  <c r="D31" i="9" l="1"/>
  <c r="D95" i="10"/>
  <c r="E95" i="10" s="1"/>
  <c r="E94" i="10"/>
  <c r="D93" i="10"/>
  <c r="E93" i="10" s="1"/>
  <c r="D89" i="10"/>
  <c r="E89" i="10" s="1"/>
  <c r="D87" i="10"/>
  <c r="E87" i="10" s="1"/>
  <c r="E86" i="10"/>
  <c r="E85" i="10"/>
  <c r="D82" i="10"/>
  <c r="E82" i="10" s="1"/>
  <c r="D81" i="10"/>
  <c r="E81" i="10" s="1"/>
  <c r="D80" i="10"/>
  <c r="E80" i="10" s="1"/>
  <c r="D79" i="10"/>
  <c r="E79" i="10" s="1"/>
  <c r="D78" i="10"/>
  <c r="E78" i="10" s="1"/>
  <c r="D60" i="10"/>
  <c r="E60" i="10" s="1"/>
  <c r="D58" i="10"/>
  <c r="E58" i="10" s="1"/>
  <c r="D57" i="10"/>
  <c r="E57" i="10" s="1"/>
  <c r="D56" i="10"/>
  <c r="E56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7" i="10"/>
  <c r="E47" i="10" s="1"/>
  <c r="D46" i="10"/>
  <c r="E46" i="10" s="1"/>
  <c r="D45" i="10"/>
  <c r="E45" i="10" s="1"/>
  <c r="D44" i="10"/>
  <c r="E44" i="10" s="1"/>
  <c r="D43" i="10"/>
  <c r="E43" i="10" s="1"/>
  <c r="D42" i="10"/>
  <c r="E42" i="10" s="1"/>
  <c r="D39" i="10"/>
  <c r="E39" i="10" s="1"/>
  <c r="D40" i="10"/>
  <c r="E40" i="10" s="1"/>
  <c r="D33" i="10"/>
  <c r="E33" i="10" s="1"/>
  <c r="E34" i="10"/>
  <c r="D32" i="10"/>
  <c r="E32" i="10" l="1"/>
  <c r="F85" i="7"/>
  <c r="D84" i="10"/>
  <c r="D96" i="10"/>
  <c r="E84" i="10" l="1"/>
  <c r="D92" i="10"/>
  <c r="E92" i="10" s="1"/>
  <c r="D83" i="10" l="1"/>
  <c r="E83" i="10" s="1"/>
  <c r="D15" i="9"/>
  <c r="E15" i="9" l="1"/>
  <c r="D6" i="9"/>
  <c r="D51" i="10"/>
  <c r="E51" i="10" s="1"/>
  <c r="D37" i="10"/>
  <c r="E37" i="10" s="1"/>
  <c r="D35" i="9"/>
  <c r="F34" i="7" l="1"/>
  <c r="F33" i="7" s="1"/>
  <c r="D36" i="10"/>
  <c r="E36" i="10" l="1"/>
  <c r="D38" i="10" l="1"/>
  <c r="D77" i="10"/>
  <c r="E77" i="10" s="1"/>
  <c r="E41" i="10"/>
  <c r="D31" i="10" l="1"/>
  <c r="E38" i="10"/>
  <c r="C30" i="9"/>
  <c r="E77" i="9"/>
  <c r="E76" i="9"/>
  <c r="E75" i="9"/>
  <c r="E74" i="9"/>
  <c r="E59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D30" i="9"/>
  <c r="E39" i="9"/>
  <c r="E38" i="9"/>
  <c r="E37" i="9"/>
  <c r="E36" i="9"/>
  <c r="E35" i="9"/>
  <c r="E33" i="9"/>
  <c r="E32" i="9"/>
  <c r="E31" i="9"/>
  <c r="D30" i="10" l="1"/>
  <c r="E31" i="10"/>
  <c r="E40" i="9"/>
  <c r="E30" i="10" l="1"/>
  <c r="D99" i="10"/>
  <c r="C6" i="9"/>
  <c r="E8" i="10" l="1"/>
  <c r="E6" i="10"/>
  <c r="E23" i="9"/>
  <c r="E22" i="9"/>
  <c r="E21" i="9"/>
  <c r="D78" i="9"/>
  <c r="E7" i="9"/>
  <c r="C78" i="9"/>
  <c r="E96" i="10" l="1"/>
  <c r="E78" i="9"/>
  <c r="E20" i="9"/>
  <c r="E30" i="9"/>
  <c r="E6" i="9"/>
  <c r="E7" i="10"/>
  <c r="E99" i="10" l="1"/>
  <c r="F101" i="7" l="1"/>
</calcChain>
</file>

<file path=xl/sharedStrings.xml><?xml version="1.0" encoding="utf-8"?>
<sst xmlns="http://schemas.openxmlformats.org/spreadsheetml/2006/main" count="680" uniqueCount="307">
  <si>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</si>
  <si>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</si>
  <si>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</si>
  <si>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</si>
  <si>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</si>
  <si>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</si>
  <si>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</si>
  <si>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</si>
  <si>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</si>
  <si>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</si>
  <si>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</si>
  <si>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</si>
  <si>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</si>
  <si>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</si>
  <si>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</si>
  <si>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</si>
  <si>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</si>
  <si>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</si>
  <si>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</si>
  <si>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</si>
  <si>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</si>
  <si>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</si>
  <si>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</si>
  <si>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</si>
  <si>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</si>
  <si>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</si>
  <si>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</si>
  <si>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</si>
  <si>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</si>
  <si>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</si>
  <si>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</si>
  <si>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</si>
  <si>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</si>
  <si>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</si>
  <si>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</si>
  <si>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</si>
  <si>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</si>
  <si>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</si>
  <si>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</si>
  <si>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</si>
  <si>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</si>
  <si>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</si>
  <si>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</si>
  <si>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</si>
  <si>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</si>
  <si>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</si>
  <si>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</si>
  <si>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</si>
  <si>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</si>
  <si>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</si>
  <si>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</si>
  <si>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</si>
  <si>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</si>
  <si>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</si>
  <si>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</si>
  <si>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</si>
  <si>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</si>
  <si>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</si>
  <si>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</si>
  <si>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</si>
  <si>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</si>
  <si>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</si>
  <si>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</si>
  <si>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</si>
  <si>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</si>
  <si>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</si>
  <si>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</si>
  <si>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</si>
  <si>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</si>
  <si>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</si>
  <si>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</si>
  <si>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</si>
  <si>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</si>
  <si>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</si>
  <si>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</si>
  <si>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</si>
  <si>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</si>
  <si>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</si>
  <si>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</si>
  <si>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</si>
  <si>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</si>
  <si>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</si>
  <si>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</si>
  <si>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</si>
  <si>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</si>
  <si>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</si>
  <si>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</si>
  <si>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</si>
  <si>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</si>
  <si>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</si>
  <si>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</si>
  <si>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</si>
  <si>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</si>
  <si>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</si>
  <si>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</si>
  <si>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</si>
  <si>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</si>
  <si>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</si>
  <si>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</si>
  <si>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</si>
  <si>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</si>
  <si>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</si>
  <si>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</si>
  <si>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</si>
  <si>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</si>
  <si>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</si>
  <si>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</si>
  <si>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</si>
  <si>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</si>
  <si>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</si>
  <si>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</si>
  <si>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</si>
  <si>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</si>
  <si>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</si>
  <si>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</si>
  <si>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</si>
  <si>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</si>
  <si>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</si>
  <si>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</si>
  <si>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</si>
  <si>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</si>
  <si>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</si>
  <si>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</si>
  <si>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</si>
  <si>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</si>
  <si>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</si>
  <si>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</si>
  <si>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</si>
  <si>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</si>
  <si>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</si>
  <si>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</si>
  <si>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</si>
  <si>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</si>
  <si>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</si>
  <si>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</si>
  <si>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</si>
  <si>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</si>
  <si>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</si>
  <si>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</si>
  <si>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</si>
  <si>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</si>
  <si>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</si>
  <si>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</si>
  <si>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</si>
  <si>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</si>
  <si>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</si>
  <si>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</si>
  <si>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</si>
  <si>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</si>
  <si>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</si>
  <si>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</si>
  <si>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</si>
  <si>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</si>
  <si>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</si>
  <si>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</si>
  <si>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</si>
  <si>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</si>
  <si>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</si>
  <si>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</si>
  <si>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</si>
  <si>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</si>
  <si>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</si>
  <si>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</si>
  <si>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</si>
  <si>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</si>
  <si>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</si>
  <si>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</si>
  <si>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</si>
  <si>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</si>
  <si>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</si>
  <si>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</si>
  <si>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</si>
  <si>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</si>
  <si>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</si>
  <si>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</si>
  <si>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</si>
  <si>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</si>
  <si>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</si>
  <si>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</si>
  <si>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</si>
  <si>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</si>
  <si>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</si>
  <si>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</si>
  <si>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</si>
  <si>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</si>
  <si>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</si>
  <si>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</si>
  <si>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</si>
  <si>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</si>
  <si>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</si>
  <si>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</si>
  <si>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</si>
  <si>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</si>
  <si>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</si>
  <si>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</si>
  <si>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</si>
  <si>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</si>
  <si>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</si>
  <si>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</si>
  <si>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</si>
  <si>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</si>
  <si>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</si>
  <si>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</si>
  <si>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</si>
  <si>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</si>
  <si>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</si>
  <si>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</si>
  <si>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</si>
  <si>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</si>
  <si>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</si>
  <si>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</si>
  <si>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</si>
  <si>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</si>
  <si>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</si>
  <si>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</si>
  <si>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</si>
  <si>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</si>
  <si>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</si>
  <si>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</si>
  <si>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</si>
  <si>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</si>
  <si>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</si>
  <si>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</si>
  <si>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</si>
  <si>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</si>
  <si>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</si>
  <si>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</si>
  <si>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</si>
  <si>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Կամավոր ատեստավոր-ման արդյունքում լրավճար</t>
  </si>
  <si>
    <t>Աշխատավարձի գծով</t>
  </si>
  <si>
    <t>Պարգևատրման գծով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</si>
  <si>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</si>
  <si>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</si>
  <si>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</si>
  <si>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</si>
  <si>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</si>
  <si>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</si>
  <si>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</si>
  <si>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</si>
  <si>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</si>
  <si>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</si>
  <si>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</si>
  <si>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«Երևան քաղաքի պատմության թանգարան» ՀՈԱԿ-ի  </t>
  </si>
  <si>
    <t>Գևորգ Օրբելյան</t>
  </si>
  <si>
    <t>Ալիտա Յայլոյան</t>
  </si>
  <si>
    <t>Տոմսերի վաճառքից</t>
  </si>
  <si>
    <t>Էքսկուրսավարի ծառայությունից</t>
  </si>
  <si>
    <t>Ապրանքների և այլ պաշարների իրացումից</t>
  </si>
  <si>
    <t>Ուսումնական պրակտիկայի գծով</t>
  </si>
  <si>
    <t>Թանգարանային առարկաների ապահովագրություն</t>
  </si>
  <si>
    <t>ՀԴՄ-Ի սպասարկման գծով</t>
  </si>
  <si>
    <t>Ֆասադային ապակիների լվացման գծով</t>
  </si>
  <si>
    <t>Վերելակի սպասարկման գծով</t>
  </si>
  <si>
    <t>Ցուցանմուշների քիմ մաքրման
 ծառայություններ գծով</t>
  </si>
  <si>
    <t>Ցուցանմուշների վերականգնման գծով</t>
  </si>
  <si>
    <t>Անվտանգության համակարգի սպասարկման գծով</t>
  </si>
  <si>
    <t>Թանգարանային հավաքածուների ձեռք բերման գծով</t>
  </si>
  <si>
    <t>Թանգարանային հավաքածուների ձեռք
 բերման գծով</t>
  </si>
  <si>
    <t>Տրանսպորտային ծախսերի գծով</t>
  </si>
  <si>
    <t>Տպագրության գծով</t>
  </si>
  <si>
    <t>Իրացված ապրանք․ և այլ պաշարների
իրացման գծով</t>
  </si>
  <si>
    <t>Գործուղման ծախսերի գծով</t>
  </si>
  <si>
    <t>Վճարովի ծառայության գծով</t>
  </si>
  <si>
    <t>Ցուցանմուշների քիմ մաքրման ծառայությունների գծով</t>
  </si>
  <si>
    <t>Իրացված ապրանքների և այլ պաշարների իրացման գծով</t>
  </si>
  <si>
    <t>հաշվի է առնվել 24 թ-ի փաստացի ծախսը</t>
  </si>
  <si>
    <t>Բանկային միջնորդավճարի ավելացոմ
կապված անկանխիկ հասույթի հետ</t>
  </si>
  <si>
    <t>հաշվի է առնվել 24 թ-ի փաստացի ծախսը և գնային աճը</t>
  </si>
  <si>
    <t>աշխատանքային օրենսգիրք</t>
  </si>
  <si>
    <t>ինտերնետ կապի նախատեսում -12*7,0=84,0</t>
  </si>
  <si>
    <t>AM դոմենի գրանցում, Վեբ հոսթինգ REG 1
«ՀԾ-Հաշվապահ 7» համակարգի սպասարկում</t>
  </si>
  <si>
    <t>գործուղում ԱՄՆ,Դուբայ</t>
  </si>
  <si>
    <t>թանգարանում անցկացվող չինական ցուցահանդեսի
 հե տ կապված ծախսեր/հյուրանոց-2հոգի,ցուցանմուշների տեղափոխում և ապահովագրություն/</t>
  </si>
  <si>
    <t>էքսկուրսիոն տեքստերի թարգմանություն և ձայնագրություն
  օտար լեզուներով</t>
  </si>
  <si>
    <t>կատալոգի,գրքերի և տոմսերի տպագրություն</t>
  </si>
  <si>
    <t>կարմիր գիծ 160,0 հազ․դրամ, ապպա ,բենզին,ավտոպահեստ․</t>
  </si>
  <si>
    <t>Կայքի ծրագրի նորացման գծով</t>
  </si>
  <si>
    <t>ուսոմնական պրակտիկայի գծով</t>
  </si>
  <si>
    <t>Ցուցանմուշների քիմ մաքրման 
ծառայությունների գծով</t>
  </si>
  <si>
    <t>Անվտանգության համակարգի սպասարկման
 գծով</t>
  </si>
  <si>
    <t>Թանգարանային հավաքածուների ձեռք բերում</t>
  </si>
  <si>
    <t>Կրակմարիչի լիցքավորում</t>
  </si>
  <si>
    <t>ավտոմեք․ գույքահարկ</t>
  </si>
  <si>
    <t>Լեգարա ՍՊԸ</t>
  </si>
  <si>
    <t>բեռնափոխադրման գծով</t>
  </si>
  <si>
    <t>31․12․2024 թ․</t>
  </si>
  <si>
    <t>ԵՐԱՆԻ ԹՐԵՎԼ ՍՊԸ</t>
  </si>
  <si>
    <t>«ԱՐՄԵՆԻԱ ՎԱՅՆ ԳՈՐԾԱՐԱՆ» ՍՊԸ</t>
  </si>
  <si>
    <t>ծառայություններ մատուցման գծով</t>
  </si>
  <si>
    <t>Այլ /այլ հաճախորդ/</t>
  </si>
  <si>
    <t>անկանխիկ վճարում</t>
  </si>
  <si>
    <t>Խաչատուր Աբովյանի անվան հայկական
պետական համալսարան</t>
  </si>
  <si>
    <t>ԱՅԲ կրթական հանգույց</t>
  </si>
  <si>
    <t>«Սմարթ Սոլուշնս» ՍՊԸ</t>
  </si>
  <si>
    <t>ՀԴՄ-ի սպասարկման գծով</t>
  </si>
  <si>
    <t>վերելակի սպասարկում</t>
  </si>
  <si>
    <t>ՎԵՐԵԼԱԿՄՈՆՏԱԺ ՍՊԸ</t>
  </si>
  <si>
    <t>Խաչեր ՍՊԸ</t>
  </si>
  <si>
    <t>ապրանքներ</t>
  </si>
  <si>
    <t>Ֆիզ․անձիք - 10 մարդ</t>
  </si>
  <si>
    <t>շրջանակ նկարների</t>
  </si>
  <si>
    <t>պատերի ներկում,պատուհանների վերանորոգում,դռների բռնակների
փոխարինում</t>
  </si>
  <si>
    <t>Թանգարանային հավաքածուների ձեռք  բերման գծով</t>
  </si>
  <si>
    <t xml:space="preserve">Այլ եկամուտների գծով, այդ թվում՝   </t>
  </si>
  <si>
    <t xml:space="preserve">Աշխատավարձի գծով </t>
  </si>
  <si>
    <t xml:space="preserve">Թանգարանային հավաքածուների ձեռք բերում   </t>
  </si>
  <si>
    <t>էլ․ ստորագրության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</si>
</sst>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8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3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23" borderId="7" applyNumberFormat="0" applyFont="0" applyAlignment="0" applyProtection="0"/>
    <xf numFmtId="0" fontId="24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10" xfId="67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4" fontId="39" fillId="0" borderId="24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1" xfId="67" applyFont="1" applyBorder="1" applyAlignment="1">
      <alignment horizontal="center" vertical="center" wrapText="1"/>
    </xf>
    <xf numFmtId="166" fontId="39" fillId="0" borderId="18" xfId="67" applyNumberFormat="1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3" fillId="0" borderId="16" xfId="67" applyFont="1" applyBorder="1" applyAlignment="1">
      <alignment horizontal="center" vertical="center" wrapText="1"/>
    </xf>
    <xf numFmtId="0" fontId="43" fillId="0" borderId="17" xfId="67" applyFont="1" applyBorder="1" applyAlignment="1">
      <alignment horizontal="center" vertical="center" wrapText="1"/>
    </xf>
    <xf numFmtId="0" fontId="39" fillId="0" borderId="17" xfId="67" applyFont="1" applyBorder="1" applyAlignment="1">
      <alignment horizontal="center" vertical="center" wrapText="1"/>
    </xf>
    <xf numFmtId="0" fontId="39" fillId="0" borderId="42" xfId="67" applyFont="1" applyBorder="1" applyAlignment="1">
      <alignment horizontal="left" vertical="center"/>
    </xf>
    <xf numFmtId="0" fontId="39" fillId="0" borderId="43" xfId="67" applyFont="1" applyBorder="1" applyAlignment="1">
      <alignment horizontal="center" vertical="center" wrapText="1"/>
    </xf>
    <xf numFmtId="164" fontId="39" fillId="0" borderId="44" xfId="67" applyNumberFormat="1" applyFont="1" applyBorder="1" applyAlignment="1">
      <alignment horizontal="center" vertical="center" wrapText="1"/>
    </xf>
    <xf numFmtId="3" fontId="44" fillId="0" borderId="10" xfId="67" applyNumberFormat="1" applyFont="1" applyBorder="1" applyAlignment="1" applyProtection="1">
      <alignment horizontal="center" vertical="center" wrapText="1"/>
      <protection locked="0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8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7" applyNumberFormat="1" applyFont="1" applyBorder="1" applyAlignment="1">
      <alignment horizontal="center" vertical="center" wrapText="1"/>
    </xf>
    <xf numFmtId="4" fontId="40" fillId="0" borderId="10" xfId="67" applyNumberFormat="1" applyFont="1" applyBorder="1" applyAlignment="1">
      <alignment horizontal="center" vertical="center" wrapText="1"/>
    </xf>
    <xf numFmtId="4" fontId="39" fillId="0" borderId="26" xfId="67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7" applyNumberFormat="1" applyFont="1" applyBorder="1" applyAlignment="1">
      <alignment horizontal="center" vertical="center" wrapText="1"/>
    </xf>
    <xf numFmtId="4" fontId="39" fillId="0" borderId="25" xfId="67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60" fillId="0" borderId="10" xfId="45" applyNumberFormat="1" applyFont="1" applyBorder="1" applyAlignment="1" applyProtection="1">
      <alignment horizontal="center" vertical="center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60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8" xfId="45" applyFont="1" applyBorder="1" applyAlignment="1" applyProtection="1">
      <alignment horizontal="left" vertical="center" wrapText="1"/>
      <protection locked="0"/>
    </xf>
    <xf numFmtId="0" fontId="31" fillId="24" borderId="0" xfId="45" applyFont="1" applyFill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left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1" fillId="24" borderId="10" xfId="70" applyNumberFormat="1" applyFont="1" applyFill="1" applyBorder="1" applyAlignment="1">
      <alignment horizontal="center" vertical="center" wrapText="1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166" fontId="42" fillId="0" borderId="10" xfId="55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horizontal="center" vertical="center"/>
      <protection locked="0"/>
    </xf>
    <xf numFmtId="0" fontId="61" fillId="0" borderId="10" xfId="45" applyFont="1" applyBorder="1" applyAlignment="1" applyProtection="1">
      <alignment horizontal="left" vertical="center"/>
      <protection hidden="1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>
      <alignment horizontal="center" vertical="center"/>
    </xf>
    <xf numFmtId="0" fontId="58" fillId="0" borderId="10" xfId="45" applyFont="1" applyBorder="1" applyAlignment="1" applyProtection="1">
      <alignment horizontal="center" vertical="center"/>
      <protection locked="0"/>
    </xf>
    <xf numFmtId="0" fontId="58" fillId="0" borderId="10" xfId="45" applyFont="1" applyBorder="1" applyAlignment="1" applyProtection="1">
      <alignment vertical="center"/>
      <protection hidden="1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45" applyFont="1" applyAlignment="1" applyProtection="1">
      <alignment horizontal="center"/>
      <protection locked="0"/>
    </xf>
    <xf numFmtId="0" fontId="58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24" borderId="0" xfId="70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horizontal="center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</cellXfs>
  <cellStyles count="73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4" xr:uid="{00000000-0005-0000-0000-000017000000}"/>
    <cellStyle name="Normal 5 2" xfId="60" xr:uid="{00000000-0005-0000-0000-000018000000}"/>
    <cellStyle name="Normal 6" xfId="66" xr:uid="{00000000-0005-0000-0000-000019000000}"/>
    <cellStyle name="Normal 7" xfId="72" xr:uid="{5BF76C60-614E-447A-872D-6CE731D5E90E}"/>
    <cellStyle name="Normal_Patmutyan tangaran2" xfId="70" xr:uid="{3BA2323A-5FF0-4BC2-BDC9-27BE6FB0482A}"/>
    <cellStyle name="Normal_Sheet1" xfId="20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5" xr:uid="{00000000-0005-0000-0000-000030000000}"/>
    <cellStyle name="Обычный 3 2 2" xfId="61" xr:uid="{00000000-0005-0000-0000-000031000000}"/>
    <cellStyle name="Обычный 3 3" xfId="56" xr:uid="{00000000-0005-0000-0000-000032000000}"/>
    <cellStyle name="Обычный 3 3 2" xfId="63" xr:uid="{00000000-0005-0000-0000-000033000000}"/>
    <cellStyle name="Обычный 3 3 2 2" xfId="65" xr:uid="{00000000-0005-0000-0000-000034000000}"/>
    <cellStyle name="Обычный 3 3 2 2 2" xfId="68" xr:uid="{00000000-0005-0000-0000-000035000000}"/>
    <cellStyle name="Обычный 3 3 3" xfId="62" xr:uid="{00000000-0005-0000-0000-000036000000}"/>
    <cellStyle name="Обычный 3 4" xfId="57" xr:uid="{00000000-0005-0000-0000-000037000000}"/>
    <cellStyle name="Обычный 3 4 2" xfId="64" xr:uid="{00000000-0005-0000-0000-000038000000}"/>
    <cellStyle name="Обычный 3 4 2 2" xfId="69" xr:uid="{00000000-0005-0000-0000-000039000000}"/>
    <cellStyle name="Обычный 3 5" xfId="58" xr:uid="{00000000-0005-0000-0000-00003A000000}"/>
    <cellStyle name="Обычный 3 6" xfId="67" xr:uid="{00000000-0005-0000-0000-00003B000000}"/>
    <cellStyle name="Обычный 6" xfId="52" xr:uid="{00000000-0005-0000-0000-00003C000000}"/>
    <cellStyle name="Обычный 6 2" xfId="59" xr:uid="{00000000-0005-0000-0000-00003D000000}"/>
    <cellStyle name="Обычный 7" xfId="53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Примечание 2" xfId="71" xr:uid="{EFC09211-AD18-4939-8CB2-C5B6436900D2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d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gAgAFAATQAAAAAAAAAAAAAAAAAAAAAAAAAAAAAAAAAAAAAAAAAAAAAAAAAAAAAAAAAAAAAAAAAAAAAAAAAAAAAAAAAAAAAAAAAAAAAAAAAAAAAAAAAAAAAAAAAAAAAAAADpBwUAAQAMABIAI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yMzJaMCMGCSqGSIb3DQEJBDEWBBTxYUwZIf1aJjWtd+nmZ+ApxkNCkDArBgsqhkiG9w0BCRACDDEcMBowGDAWBBRE5xMFRVajmd/v2Zzf5CvSbEm8HjANBgkqhkiG9w0BAQEFAASCAQDPwJqwbBvLRYb87cItO192pAWHJBc9p2RUA6bzJFHG+/UvKDxcPRC9+klbJYC+B6vMzJS9SCDBk4G8zIDgz4ST/gxlxj21ylZp4B5p/r//gE9hScOUq/rZRdixt546xzoEoCdHmBf+Es0vWc7HHhX07ct2aI+h2ooFJdCkIpwcB0ZkWKlkSImu659RnvqguR2+uQNaB8Rgq3pbgyuuS8YrndUarGutyMv/RVq7ws68eQA7odTxjJxzSwqUsItsOrR/uWl9C1CcKp7zwPFA6KOlSCdcrV3sxxFnV1b713oFdRJ6jenTkhfH4ayvytLe/CSFVa3wvd1AyW23qJ2TzydT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C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MAMgAgAFAATQAAAAAAAAAAAAAAAAAAAAAAAAAAAAAAAAAAAAAAAAAAAAAAAAAAAAAAAAAAAAAAAAAAAAAAAAAAAAAAAAAAAAAAAAAAAAAAAAAAAAAAAAAAAAAAAAAAAAAAAADpBwUAAQAMABIAI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MyMzVaMCMGCSqGSIb3DQEJBDEWBBRP1iGr4qiHO5m867DdOwpNhbH8ETArBgsqhkiG9w0BCRACDDEcMBowGDAWBBRE5xMFRVajmd/v2Zzf5CvSbEm8HjANBgkqhkiG9w0BAQEFAASCAQBI+3fiaUR8Sbwx72qM/0Iaob8I/idSraYJMiacJ11LaZF4UTNcCt8GF394LNa6bGdBEEGdr9sdYfnrQnqED/q46yzCnl+MjMzIh5VBDsR979IK/UaTZfqccAeEjpCfa2L53+yaMm9zAnD74OojIv/ddgJoNBjRwgvm8QpnMAevwpkWIYJKWUox5iUnQCg10QpLtN8UN3d0uewJ8BxTtFeIU9ZV7Fs+hfcdrqzhbmJIg/+WfP/8Lb/NibrUDXtznCHAPTZh/BFv/JvUTN9KLIF73W4zi5c4N2WVGUkdjV9SiHhUROSzdQ6geswsZ84CWxstNmR9L2z+unzRFaE4JuC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84</xdr:row>
          <xdr:rowOff>0</xdr:rowOff>
        </xdr:from>
        <xdr:to>
          <xdr:col>3</xdr:col>
          <xdr:colOff>95250</xdr:colOff>
          <xdr:row>89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102</xdr:row>
          <xdr:rowOff>0</xdr:rowOff>
        </xdr:from>
        <xdr:to>
          <xdr:col>3</xdr:col>
          <xdr:colOff>1238250</xdr:colOff>
          <xdr:row>107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93"/>
  <sheetViews>
    <sheetView view="pageBreakPreview" topLeftCell="A68" zoomScaleSheetLayoutView="100" workbookViewId="0">
      <selection activeCell="C90" sqref="C9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4" customWidth="1"/>
    <col min="5" max="5" width="3.42578125" style="414" customWidth="1"/>
    <col min="6" max="6" width="16.285156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2"/>
      <c r="D1" s="413" t="s">
        <v>164</v>
      </c>
      <c r="E1" s="514">
        <v>1</v>
      </c>
      <c r="F1" s="412"/>
    </row>
    <row r="2" spans="1:12">
      <c r="C2" s="412"/>
      <c r="D2" s="413" t="s">
        <v>21</v>
      </c>
      <c r="E2" s="413"/>
      <c r="F2" s="412"/>
    </row>
    <row r="3" spans="1:12">
      <c r="C3" s="412"/>
      <c r="D3" s="413" t="s">
        <v>22</v>
      </c>
      <c r="E3" s="413"/>
      <c r="F3" s="412"/>
    </row>
    <row r="4" spans="1:12" ht="18" customHeight="1">
      <c r="C4" s="132"/>
      <c r="D4" s="362" t="s">
        <v>206</v>
      </c>
      <c r="E4" s="362"/>
      <c r="F4" s="412"/>
    </row>
    <row r="5" spans="1:12" ht="18.75" customHeight="1">
      <c r="C5" s="132"/>
      <c r="D5" s="362" t="s">
        <v>162</v>
      </c>
      <c r="E5" s="362"/>
      <c r="F5" s="412"/>
    </row>
    <row r="6" spans="1:12" ht="24" customHeight="1">
      <c r="C6" s="132"/>
      <c r="D6" s="362"/>
      <c r="E6" s="362"/>
      <c r="F6" s="412"/>
    </row>
    <row r="7" spans="1:12">
      <c r="C7" s="414"/>
      <c r="D7" s="415"/>
      <c r="E7" s="415"/>
      <c r="F7" s="35"/>
    </row>
    <row r="8" spans="1:12" ht="18.75" customHeight="1">
      <c r="A8" s="521" t="s">
        <v>33</v>
      </c>
      <c r="B8" s="521"/>
      <c r="C8" s="521"/>
      <c r="D8" s="521"/>
      <c r="E8" s="416"/>
      <c r="F8" s="417"/>
    </row>
    <row r="9" spans="1:12" s="419" customFormat="1" ht="27" customHeight="1">
      <c r="A9" s="522" t="s">
        <v>242</v>
      </c>
      <c r="B9" s="522"/>
      <c r="C9" s="522"/>
      <c r="D9" s="522"/>
      <c r="E9" s="418"/>
    </row>
    <row r="10" spans="1:12" ht="18.75" customHeight="1">
      <c r="A10" s="523" t="s">
        <v>226</v>
      </c>
      <c r="B10" s="523"/>
      <c r="C10" s="523"/>
      <c r="D10" s="523"/>
      <c r="E10" s="237"/>
      <c r="F10" s="36"/>
      <c r="G10" s="37"/>
      <c r="H10" s="37"/>
      <c r="J10" s="37"/>
      <c r="K10" s="37"/>
      <c r="L10" s="37"/>
    </row>
    <row r="11" spans="1:12" ht="30" customHeight="1">
      <c r="A11" s="420"/>
      <c r="B11" s="420"/>
      <c r="C11" s="420"/>
      <c r="D11" s="421" t="s">
        <v>44</v>
      </c>
      <c r="E11" s="421"/>
      <c r="K11" s="2"/>
    </row>
    <row r="12" spans="1:12" ht="26.25" customHeight="1">
      <c r="A12" s="422" t="s">
        <v>7</v>
      </c>
      <c r="B12" s="519" t="s">
        <v>113</v>
      </c>
      <c r="C12" s="519"/>
      <c r="D12" s="423"/>
      <c r="E12" s="423"/>
    </row>
    <row r="13" spans="1:12">
      <c r="A13" s="92">
        <v>1</v>
      </c>
      <c r="B13" s="516" t="s">
        <v>106</v>
      </c>
      <c r="C13" s="516"/>
      <c r="D13" s="178">
        <f>87826.4-6000</f>
        <v>81826.399999999994</v>
      </c>
      <c r="E13" s="424"/>
      <c r="F13" s="425"/>
    </row>
    <row r="14" spans="1:12" hidden="1">
      <c r="A14" s="92">
        <f>+A13+1</f>
        <v>2</v>
      </c>
      <c r="B14" s="516" t="s">
        <v>182</v>
      </c>
      <c r="C14" s="516"/>
      <c r="D14" s="178">
        <f>+Komunal!N22</f>
        <v>0</v>
      </c>
      <c r="E14" s="178"/>
      <c r="F14" s="425"/>
    </row>
    <row r="15" spans="1:12" ht="39" hidden="1" customHeight="1">
      <c r="A15" s="92">
        <f t="shared" ref="A15:A21" si="0">+A14+1</f>
        <v>3</v>
      </c>
      <c r="B15" s="524" t="s">
        <v>169</v>
      </c>
      <c r="C15" s="524"/>
      <c r="D15" s="178"/>
      <c r="E15" s="178"/>
    </row>
    <row r="16" spans="1:12" hidden="1">
      <c r="A16" s="92">
        <f t="shared" si="0"/>
        <v>4</v>
      </c>
      <c r="B16" s="524" t="s">
        <v>196</v>
      </c>
      <c r="C16" s="524"/>
      <c r="D16" s="178"/>
      <c r="E16" s="178"/>
    </row>
    <row r="17" spans="1:15" s="426" customFormat="1" hidden="1">
      <c r="A17" s="92">
        <f t="shared" si="0"/>
        <v>5</v>
      </c>
      <c r="B17" s="516" t="s">
        <v>191</v>
      </c>
      <c r="C17" s="516"/>
      <c r="D17" s="178"/>
      <c r="E17" s="178"/>
      <c r="F17" s="425"/>
      <c r="G17" s="2"/>
      <c r="H17" s="2"/>
      <c r="I17" s="2"/>
      <c r="J17" s="2"/>
      <c r="K17" s="2"/>
      <c r="L17" s="2"/>
      <c r="M17" s="2"/>
      <c r="N17" s="2"/>
      <c r="O17" s="2"/>
    </row>
    <row r="18" spans="1:15" hidden="1">
      <c r="A18" s="92">
        <f t="shared" si="0"/>
        <v>6</v>
      </c>
      <c r="B18" s="516" t="s">
        <v>45</v>
      </c>
      <c r="C18" s="516"/>
      <c r="D18" s="178"/>
      <c r="E18" s="178"/>
      <c r="F18" s="425"/>
    </row>
    <row r="19" spans="1:15" hidden="1">
      <c r="A19" s="92">
        <f t="shared" si="0"/>
        <v>7</v>
      </c>
      <c r="B19" s="516" t="s">
        <v>55</v>
      </c>
      <c r="C19" s="516"/>
      <c r="D19" s="178"/>
      <c r="E19" s="424"/>
    </row>
    <row r="20" spans="1:15" hidden="1">
      <c r="A20" s="92">
        <f t="shared" si="0"/>
        <v>8</v>
      </c>
      <c r="B20" s="516" t="s">
        <v>168</v>
      </c>
      <c r="C20" s="516"/>
      <c r="D20" s="178"/>
      <c r="E20" s="178"/>
    </row>
    <row r="21" spans="1:15" ht="19.5" hidden="1" customHeight="1">
      <c r="A21" s="92">
        <f t="shared" si="0"/>
        <v>9</v>
      </c>
      <c r="B21" s="516" t="s">
        <v>200</v>
      </c>
      <c r="C21" s="516"/>
      <c r="D21" s="424">
        <f>SUM(D22:D23)</f>
        <v>0</v>
      </c>
      <c r="E21" s="424"/>
    </row>
    <row r="22" spans="1:15" s="463" customFormat="1" ht="13.5" hidden="1">
      <c r="A22" s="460">
        <f>+A21+0.1</f>
        <v>9.1</v>
      </c>
      <c r="B22" s="520"/>
      <c r="C22" s="520"/>
      <c r="D22" s="465"/>
      <c r="E22" s="465"/>
    </row>
    <row r="23" spans="1:15" s="463" customFormat="1" ht="13.5" hidden="1">
      <c r="A23" s="460">
        <f>+A22+0.1</f>
        <v>9.1999999999999993</v>
      </c>
      <c r="B23" s="520"/>
      <c r="C23" s="520"/>
      <c r="D23" s="465"/>
      <c r="E23" s="465"/>
    </row>
    <row r="24" spans="1:15">
      <c r="A24" s="92">
        <v>2</v>
      </c>
      <c r="B24" s="516" t="s">
        <v>111</v>
      </c>
      <c r="C24" s="516"/>
      <c r="D24" s="424">
        <f>SUM(D25:D26)</f>
        <v>11497.3</v>
      </c>
      <c r="E24" s="424"/>
    </row>
    <row r="25" spans="1:15" s="464" customFormat="1" ht="13.5">
      <c r="A25" s="460">
        <f t="shared" ref="A25:A26" si="1">+A24+0.1</f>
        <v>2.1</v>
      </c>
      <c r="B25" s="517" t="s">
        <v>64</v>
      </c>
      <c r="C25" s="517"/>
      <c r="D25" s="465">
        <v>11497.3</v>
      </c>
      <c r="E25" s="461"/>
      <c r="F25" s="462"/>
      <c r="G25" s="463"/>
      <c r="H25" s="463"/>
      <c r="I25" s="463"/>
      <c r="J25" s="463"/>
      <c r="K25" s="463"/>
      <c r="L25" s="463"/>
      <c r="M25" s="463"/>
      <c r="N25" s="463"/>
      <c r="O25" s="463"/>
    </row>
    <row r="26" spans="1:15" s="464" customFormat="1" ht="13.5" hidden="1">
      <c r="A26" s="460">
        <f t="shared" si="1"/>
        <v>2.2000000000000002</v>
      </c>
      <c r="B26" s="517" t="s">
        <v>65</v>
      </c>
      <c r="C26" s="517"/>
      <c r="D26" s="465"/>
      <c r="E26" s="465"/>
      <c r="F26" s="462"/>
      <c r="G26" s="463"/>
      <c r="H26" s="463"/>
      <c r="I26" s="463"/>
      <c r="J26" s="463"/>
      <c r="K26" s="463"/>
      <c r="L26" s="463"/>
      <c r="M26" s="463"/>
      <c r="N26" s="463"/>
      <c r="O26" s="463"/>
    </row>
    <row r="27" spans="1:15">
      <c r="A27" s="92">
        <f>+A24+1</f>
        <v>3</v>
      </c>
      <c r="B27" s="516" t="s">
        <v>8</v>
      </c>
      <c r="C27" s="516"/>
      <c r="D27" s="178">
        <v>150</v>
      </c>
      <c r="E27" s="178"/>
    </row>
    <row r="28" spans="1:15" s="2" customFormat="1">
      <c r="A28" s="92">
        <f>+A27+1</f>
        <v>4</v>
      </c>
      <c r="B28" s="518" t="s">
        <v>245</v>
      </c>
      <c r="C28" s="518"/>
      <c r="D28" s="178">
        <v>12500</v>
      </c>
      <c r="E28" s="178"/>
      <c r="F28" s="494"/>
    </row>
    <row r="29" spans="1:15" s="2" customFormat="1">
      <c r="A29" s="92">
        <v>5</v>
      </c>
      <c r="B29" s="104" t="s">
        <v>246</v>
      </c>
      <c r="C29" s="104"/>
      <c r="D29" s="178">
        <v>2500</v>
      </c>
      <c r="E29" s="178"/>
      <c r="F29" s="15"/>
    </row>
    <row r="30" spans="1:15" s="2" customFormat="1">
      <c r="A30" s="92">
        <v>6</v>
      </c>
      <c r="B30" s="104" t="s">
        <v>247</v>
      </c>
      <c r="C30" s="104"/>
      <c r="D30" s="178">
        <v>600</v>
      </c>
      <c r="E30" s="178"/>
      <c r="F30" s="15"/>
    </row>
    <row r="31" spans="1:15" s="2" customFormat="1">
      <c r="A31" s="92">
        <v>7</v>
      </c>
      <c r="B31" s="104" t="s">
        <v>248</v>
      </c>
      <c r="C31" s="104"/>
      <c r="D31" s="178">
        <v>130</v>
      </c>
      <c r="E31" s="178"/>
      <c r="F31" s="15"/>
    </row>
    <row r="32" spans="1:15" s="2" customFormat="1">
      <c r="A32" s="92">
        <v>8</v>
      </c>
      <c r="B32" s="518" t="s">
        <v>249</v>
      </c>
      <c r="C32" s="518"/>
      <c r="D32" s="178">
        <v>91</v>
      </c>
      <c r="E32" s="178"/>
      <c r="F32" s="17"/>
    </row>
    <row r="33" spans="1:25" ht="24" customHeight="1">
      <c r="A33" s="422"/>
      <c r="B33" s="515" t="s">
        <v>235</v>
      </c>
      <c r="C33" s="515"/>
      <c r="D33" s="427">
        <f>SUM(D13:D14,D15:D21,D24,D27:D32)</f>
        <v>109294.7</v>
      </c>
      <c r="E33" s="427"/>
    </row>
    <row r="34" spans="1:25" ht="15.75" customHeight="1">
      <c r="A34" s="414"/>
      <c r="B34" s="422"/>
      <c r="C34" s="428"/>
      <c r="D34" s="424"/>
      <c r="E34" s="424"/>
    </row>
    <row r="35" spans="1:25" ht="24.75" customHeight="1">
      <c r="A35" s="422" t="s">
        <v>9</v>
      </c>
      <c r="B35" s="519" t="s">
        <v>114</v>
      </c>
      <c r="C35" s="519"/>
      <c r="D35" s="429"/>
      <c r="E35" s="429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>
      <c r="A36" s="92">
        <v>1</v>
      </c>
      <c r="B36" s="516" t="s">
        <v>304</v>
      </c>
      <c r="C36" s="516"/>
      <c r="D36" s="424">
        <f>+Ashkhatavardz!M9-'Dramakan hosqer'!F99-'Dramakan hosqer'!F100</f>
        <v>71103</v>
      </c>
      <c r="E36" s="424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s="464" customFormat="1" ht="13.5" hidden="1">
      <c r="A37" s="460">
        <f t="shared" ref="A37:A39" si="2">+A36+0.1</f>
        <v>1.1000000000000001</v>
      </c>
      <c r="B37" s="517" t="str">
        <f>+Ashkhatavardz!H6</f>
        <v>գեղագիտական ուսուցման գծով</v>
      </c>
      <c r="C37" s="517"/>
      <c r="D37" s="461">
        <f>+Ashkhatavardz!H7</f>
        <v>0</v>
      </c>
      <c r="E37" s="461"/>
      <c r="F37" s="447"/>
      <c r="G37" s="463"/>
      <c r="H37" s="463"/>
      <c r="I37" s="463"/>
      <c r="J37" s="463"/>
      <c r="K37" s="463"/>
      <c r="L37" s="452"/>
      <c r="M37" s="463"/>
      <c r="N37" s="463"/>
      <c r="O37" s="463"/>
      <c r="P37" s="463"/>
      <c r="Q37" s="463"/>
      <c r="R37" s="463"/>
      <c r="S37" s="463"/>
      <c r="T37" s="463"/>
      <c r="U37" s="463"/>
      <c r="V37" s="463"/>
      <c r="W37" s="463"/>
      <c r="X37" s="463"/>
      <c r="Y37" s="463"/>
    </row>
    <row r="38" spans="1:25" s="464" customFormat="1" ht="13.5" hidden="1">
      <c r="A38" s="460">
        <f t="shared" si="2"/>
        <v>1.2000000000000002</v>
      </c>
      <c r="B38" s="517" t="s">
        <v>11</v>
      </c>
      <c r="C38" s="517"/>
      <c r="D38" s="461">
        <f>+Ashkhatavardz!L7-'Dramakan hosqer'!F100</f>
        <v>0</v>
      </c>
      <c r="E38" s="461"/>
      <c r="F38" s="463"/>
      <c r="G38" s="463"/>
      <c r="H38" s="463"/>
      <c r="I38" s="463"/>
      <c r="J38" s="463"/>
      <c r="K38" s="463"/>
      <c r="L38" s="463"/>
      <c r="M38" s="463"/>
      <c r="N38" s="463"/>
      <c r="O38" s="463"/>
      <c r="P38" s="463"/>
      <c r="Q38" s="463"/>
      <c r="R38" s="463"/>
      <c r="S38" s="463"/>
      <c r="T38" s="463"/>
      <c r="U38" s="463"/>
      <c r="V38" s="463"/>
      <c r="W38" s="463"/>
      <c r="X38" s="463"/>
      <c r="Y38" s="463"/>
    </row>
    <row r="39" spans="1:25" s="464" customFormat="1" ht="13.5" hidden="1">
      <c r="A39" s="460">
        <f t="shared" si="2"/>
        <v>1.3000000000000003</v>
      </c>
      <c r="B39" s="517" t="s">
        <v>199</v>
      </c>
      <c r="C39" s="517"/>
      <c r="D39" s="461">
        <f>+Ashkhatavardz!J7</f>
        <v>0</v>
      </c>
      <c r="E39" s="461"/>
      <c r="F39" s="463"/>
      <c r="G39" s="463"/>
      <c r="H39" s="463"/>
      <c r="I39" s="463"/>
      <c r="J39" s="463"/>
      <c r="K39" s="463"/>
      <c r="L39" s="463"/>
      <c r="M39" s="463"/>
      <c r="N39" s="463"/>
      <c r="O39" s="463"/>
      <c r="P39" s="463"/>
      <c r="Q39" s="463"/>
      <c r="R39" s="463"/>
      <c r="S39" s="463"/>
      <c r="T39" s="463"/>
      <c r="U39" s="463"/>
      <c r="V39" s="463"/>
      <c r="W39" s="463"/>
      <c r="X39" s="463"/>
      <c r="Y39" s="463"/>
    </row>
    <row r="40" spans="1:25" hidden="1">
      <c r="A40" s="92">
        <f>+A36+1</f>
        <v>2</v>
      </c>
      <c r="B40" s="516" t="s">
        <v>13</v>
      </c>
      <c r="C40" s="516"/>
      <c r="D40" s="424">
        <f>+Komunal!F29</f>
        <v>0</v>
      </c>
      <c r="E40" s="424"/>
      <c r="F40" s="430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>
      <c r="A41" s="92">
        <v>2</v>
      </c>
      <c r="B41" s="516" t="s">
        <v>12</v>
      </c>
      <c r="C41" s="516"/>
      <c r="D41" s="424">
        <f>+Komunal!J29</f>
        <v>4259.7</v>
      </c>
      <c r="E41" s="424"/>
      <c r="F41" s="430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idden="1">
      <c r="A42" s="92">
        <f t="shared" ref="A42:A44" si="3">+A41+1</f>
        <v>3</v>
      </c>
      <c r="B42" s="516" t="s">
        <v>14</v>
      </c>
      <c r="C42" s="516"/>
      <c r="D42" s="424">
        <f>+Komunal!O29</f>
        <v>0</v>
      </c>
      <c r="E42" s="424"/>
      <c r="F42" s="430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idden="1">
      <c r="A43" s="92">
        <f t="shared" si="3"/>
        <v>4</v>
      </c>
      <c r="B43" s="516" t="s">
        <v>15</v>
      </c>
      <c r="C43" s="516"/>
      <c r="D43" s="178"/>
      <c r="E43" s="178"/>
    </row>
    <row r="44" spans="1:25" hidden="1">
      <c r="A44" s="92">
        <f t="shared" si="3"/>
        <v>5</v>
      </c>
      <c r="B44" s="516" t="s">
        <v>16</v>
      </c>
      <c r="C44" s="516"/>
      <c r="D44" s="178"/>
      <c r="E44" s="178"/>
    </row>
    <row r="45" spans="1:25">
      <c r="A45" s="92">
        <v>3</v>
      </c>
      <c r="B45" s="516" t="s">
        <v>222</v>
      </c>
      <c r="C45" s="516"/>
      <c r="D45" s="431">
        <v>272</v>
      </c>
      <c r="E45" s="431"/>
    </row>
    <row r="46" spans="1:25">
      <c r="A46" s="92">
        <v>4</v>
      </c>
      <c r="B46" s="516" t="s">
        <v>17</v>
      </c>
      <c r="C46" s="516"/>
      <c r="D46" s="178">
        <v>100</v>
      </c>
      <c r="E46" s="178"/>
      <c r="L46" s="66"/>
    </row>
    <row r="47" spans="1:25">
      <c r="A47" s="92">
        <v>5</v>
      </c>
      <c r="B47" s="516" t="s">
        <v>223</v>
      </c>
      <c r="C47" s="516"/>
      <c r="D47" s="178">
        <v>800</v>
      </c>
      <c r="E47" s="178"/>
      <c r="L47" s="432"/>
      <c r="M47" s="66"/>
      <c r="N47" s="433"/>
      <c r="O47" s="66"/>
      <c r="P47" s="434"/>
    </row>
    <row r="48" spans="1:25">
      <c r="A48" s="92">
        <v>6</v>
      </c>
      <c r="B48" s="516" t="s">
        <v>66</v>
      </c>
      <c r="C48" s="516"/>
      <c r="D48" s="178">
        <v>200</v>
      </c>
      <c r="E48" s="178"/>
    </row>
    <row r="49" spans="1:7" hidden="1">
      <c r="A49" s="92">
        <f t="shared" ref="A49:A64" si="4">+A48+1</f>
        <v>7</v>
      </c>
      <c r="B49" s="516" t="s">
        <v>40</v>
      </c>
      <c r="C49" s="516"/>
      <c r="D49" s="178"/>
      <c r="E49" s="178"/>
    </row>
    <row r="50" spans="1:7" hidden="1">
      <c r="A50" s="92">
        <f t="shared" si="4"/>
        <v>8</v>
      </c>
      <c r="B50" s="516" t="s">
        <v>108</v>
      </c>
      <c r="C50" s="516"/>
      <c r="D50" s="178"/>
      <c r="E50" s="178"/>
    </row>
    <row r="51" spans="1:7" hidden="1">
      <c r="A51" s="92">
        <f t="shared" si="4"/>
        <v>9</v>
      </c>
      <c r="B51" s="516" t="s">
        <v>109</v>
      </c>
      <c r="C51" s="516"/>
      <c r="D51" s="178"/>
      <c r="E51" s="178"/>
      <c r="G51" s="435"/>
    </row>
    <row r="52" spans="1:7">
      <c r="A52" s="92">
        <v>7</v>
      </c>
      <c r="B52" s="516" t="s">
        <v>18</v>
      </c>
      <c r="C52" s="516"/>
      <c r="D52" s="178">
        <v>500</v>
      </c>
      <c r="E52" s="178"/>
      <c r="G52" s="435"/>
    </row>
    <row r="53" spans="1:7" hidden="1">
      <c r="A53" s="92">
        <f t="shared" si="4"/>
        <v>8</v>
      </c>
      <c r="B53" s="516" t="s">
        <v>19</v>
      </c>
      <c r="C53" s="516"/>
      <c r="D53" s="178"/>
      <c r="E53" s="178"/>
    </row>
    <row r="54" spans="1:7" hidden="1">
      <c r="A54" s="92">
        <f t="shared" si="4"/>
        <v>9</v>
      </c>
      <c r="B54" s="516" t="s">
        <v>59</v>
      </c>
      <c r="C54" s="516"/>
      <c r="D54" s="178"/>
      <c r="E54" s="178"/>
    </row>
    <row r="55" spans="1:7" hidden="1">
      <c r="A55" s="92">
        <f t="shared" si="4"/>
        <v>10</v>
      </c>
      <c r="B55" s="516" t="s">
        <v>46</v>
      </c>
      <c r="C55" s="516"/>
      <c r="D55" s="424">
        <f>+D19</f>
        <v>0</v>
      </c>
      <c r="E55" s="424"/>
    </row>
    <row r="56" spans="1:7" hidden="1">
      <c r="A56" s="92">
        <f t="shared" si="4"/>
        <v>11</v>
      </c>
      <c r="B56" s="516" t="s">
        <v>37</v>
      </c>
      <c r="C56" s="516"/>
      <c r="D56" s="178"/>
      <c r="E56" s="178"/>
    </row>
    <row r="57" spans="1:7">
      <c r="A57" s="92">
        <v>8</v>
      </c>
      <c r="B57" s="516" t="s">
        <v>67</v>
      </c>
      <c r="C57" s="516"/>
      <c r="D57" s="178">
        <v>50</v>
      </c>
      <c r="E57" s="178"/>
    </row>
    <row r="58" spans="1:7">
      <c r="A58" s="92">
        <f t="shared" si="4"/>
        <v>9</v>
      </c>
      <c r="B58" s="516" t="s">
        <v>68</v>
      </c>
      <c r="C58" s="516"/>
      <c r="D58" s="178">
        <v>152.80000000000001</v>
      </c>
      <c r="E58" s="178"/>
    </row>
    <row r="59" spans="1:7">
      <c r="A59" s="92">
        <f t="shared" si="4"/>
        <v>10</v>
      </c>
      <c r="B59" s="516" t="s">
        <v>38</v>
      </c>
      <c r="C59" s="516"/>
      <c r="D59" s="178">
        <v>6</v>
      </c>
      <c r="E59" s="178"/>
    </row>
    <row r="60" spans="1:7" hidden="1">
      <c r="A60" s="92">
        <f t="shared" si="4"/>
        <v>11</v>
      </c>
      <c r="B60" s="516" t="s">
        <v>110</v>
      </c>
      <c r="C60" s="516"/>
      <c r="D60" s="178"/>
      <c r="E60" s="178"/>
    </row>
    <row r="61" spans="1:7">
      <c r="A61" s="92">
        <v>11</v>
      </c>
      <c r="B61" s="516" t="s">
        <v>39</v>
      </c>
      <c r="C61" s="516"/>
      <c r="D61" s="178">
        <v>50</v>
      </c>
      <c r="E61" s="178"/>
    </row>
    <row r="62" spans="1:7" hidden="1">
      <c r="A62" s="92">
        <f t="shared" si="4"/>
        <v>12</v>
      </c>
      <c r="B62" s="516" t="s">
        <v>56</v>
      </c>
      <c r="C62" s="516"/>
      <c r="D62" s="178"/>
      <c r="E62" s="178"/>
    </row>
    <row r="63" spans="1:7">
      <c r="A63" s="92">
        <v>12</v>
      </c>
      <c r="B63" s="516" t="s">
        <v>224</v>
      </c>
      <c r="C63" s="516"/>
      <c r="D63" s="178">
        <v>1000</v>
      </c>
      <c r="E63" s="178"/>
    </row>
    <row r="64" spans="1:7" hidden="1">
      <c r="A64" s="92">
        <f t="shared" si="4"/>
        <v>13</v>
      </c>
      <c r="B64" s="518" t="s">
        <v>192</v>
      </c>
      <c r="C64" s="518"/>
      <c r="D64" s="178"/>
      <c r="E64" s="178"/>
    </row>
    <row r="65" spans="1:15" s="5" customFormat="1">
      <c r="A65" s="92">
        <v>13</v>
      </c>
      <c r="B65" s="518" t="s">
        <v>250</v>
      </c>
      <c r="C65" s="518"/>
      <c r="D65" s="178">
        <v>43.2</v>
      </c>
      <c r="E65" s="178"/>
    </row>
    <row r="66" spans="1:15" s="5" customFormat="1">
      <c r="A66" s="92">
        <v>14</v>
      </c>
      <c r="B66" s="518" t="s">
        <v>251</v>
      </c>
      <c r="C66" s="518"/>
      <c r="D66" s="178">
        <v>200</v>
      </c>
      <c r="E66" s="178"/>
    </row>
    <row r="67" spans="1:15" s="5" customFormat="1">
      <c r="A67" s="92">
        <v>15</v>
      </c>
      <c r="B67" s="104" t="s">
        <v>252</v>
      </c>
      <c r="C67" s="104"/>
      <c r="D67" s="178">
        <v>468</v>
      </c>
      <c r="E67" s="178"/>
    </row>
    <row r="68" spans="1:15" s="5" customFormat="1">
      <c r="A68" s="92">
        <v>16</v>
      </c>
      <c r="B68" s="104" t="s">
        <v>263</v>
      </c>
      <c r="C68" s="104"/>
      <c r="D68" s="178">
        <v>200</v>
      </c>
      <c r="E68" s="178"/>
    </row>
    <row r="69" spans="1:15" s="5" customFormat="1">
      <c r="A69" s="92">
        <v>17</v>
      </c>
      <c r="B69" s="104" t="s">
        <v>254</v>
      </c>
      <c r="C69" s="104"/>
      <c r="D69" s="178">
        <v>100</v>
      </c>
      <c r="E69" s="178"/>
    </row>
    <row r="70" spans="1:15" s="5" customFormat="1">
      <c r="A70" s="92">
        <v>18</v>
      </c>
      <c r="B70" s="104" t="s">
        <v>255</v>
      </c>
      <c r="C70" s="104"/>
      <c r="D70" s="178">
        <v>6</v>
      </c>
      <c r="E70" s="178"/>
    </row>
    <row r="71" spans="1:15" s="5" customFormat="1">
      <c r="A71" s="92">
        <v>19</v>
      </c>
      <c r="B71" s="104" t="s">
        <v>262</v>
      </c>
      <c r="C71" s="104"/>
      <c r="D71" s="178">
        <v>560</v>
      </c>
      <c r="E71" s="178"/>
    </row>
    <row r="72" spans="1:15" s="5" customFormat="1">
      <c r="A72" s="92">
        <v>20</v>
      </c>
      <c r="B72" s="104" t="s">
        <v>256</v>
      </c>
      <c r="C72" s="104"/>
      <c r="D72" s="178">
        <v>600</v>
      </c>
      <c r="E72" s="178"/>
    </row>
    <row r="73" spans="1:15" s="5" customFormat="1">
      <c r="A73" s="92">
        <v>21</v>
      </c>
      <c r="B73" s="104" t="s">
        <v>258</v>
      </c>
      <c r="C73" s="104"/>
      <c r="D73" s="178">
        <v>800</v>
      </c>
      <c r="E73" s="178"/>
    </row>
    <row r="74" spans="1:15" s="5" customFormat="1">
      <c r="A74" s="92">
        <v>22</v>
      </c>
      <c r="B74" s="104" t="s">
        <v>259</v>
      </c>
      <c r="C74" s="104"/>
      <c r="D74" s="178">
        <v>990</v>
      </c>
      <c r="E74" s="178"/>
    </row>
    <row r="75" spans="1:15" s="5" customFormat="1">
      <c r="A75" s="92">
        <v>23</v>
      </c>
      <c r="B75" s="104" t="s">
        <v>264</v>
      </c>
      <c r="C75" s="104"/>
      <c r="D75" s="178">
        <v>800</v>
      </c>
      <c r="E75" s="178"/>
    </row>
    <row r="76" spans="1:15" s="5" customFormat="1">
      <c r="A76" s="92">
        <v>24</v>
      </c>
      <c r="B76" s="104" t="s">
        <v>261</v>
      </c>
      <c r="C76" s="104"/>
      <c r="D76" s="178">
        <v>1000</v>
      </c>
      <c r="E76" s="178"/>
    </row>
    <row r="77" spans="1:15" s="5" customFormat="1">
      <c r="A77" s="92">
        <v>25</v>
      </c>
      <c r="B77" s="104" t="s">
        <v>281</v>
      </c>
      <c r="C77" s="104"/>
      <c r="D77" s="178">
        <v>46.2</v>
      </c>
      <c r="E77" s="178"/>
    </row>
    <row r="78" spans="1:15" s="5" customFormat="1">
      <c r="A78" s="92">
        <v>26</v>
      </c>
      <c r="B78" s="518" t="s">
        <v>276</v>
      </c>
      <c r="C78" s="518"/>
      <c r="D78" s="178">
        <v>980</v>
      </c>
      <c r="E78" s="178"/>
      <c r="F78" s="39"/>
    </row>
    <row r="79" spans="1:15">
      <c r="A79" s="92">
        <v>27</v>
      </c>
      <c r="B79" s="516" t="s">
        <v>20</v>
      </c>
      <c r="C79" s="516"/>
      <c r="D79" s="178">
        <f>16597.3-5100</f>
        <v>11497.3</v>
      </c>
      <c r="E79" s="178"/>
    </row>
    <row r="80" spans="1:15" s="464" customFormat="1" ht="13.5">
      <c r="A80" s="460">
        <v>27.1</v>
      </c>
      <c r="B80" s="517" t="s">
        <v>69</v>
      </c>
      <c r="C80" s="517"/>
      <c r="D80" s="465">
        <v>11497.3</v>
      </c>
      <c r="E80" s="465"/>
      <c r="F80" s="462"/>
      <c r="G80" s="463"/>
      <c r="H80" s="463"/>
      <c r="I80" s="463"/>
      <c r="J80" s="463"/>
      <c r="K80" s="463"/>
      <c r="L80" s="463"/>
      <c r="M80" s="463"/>
      <c r="N80" s="463"/>
      <c r="O80" s="463"/>
    </row>
    <row r="81" spans="1:15">
      <c r="A81" s="92">
        <f>+A79+1</f>
        <v>28</v>
      </c>
      <c r="B81" s="516" t="s">
        <v>70</v>
      </c>
      <c r="C81" s="516"/>
      <c r="D81" s="178">
        <v>10.5</v>
      </c>
      <c r="E81" s="178"/>
    </row>
    <row r="82" spans="1:15" s="437" customFormat="1">
      <c r="A82" s="92">
        <f>+A81+1</f>
        <v>29</v>
      </c>
      <c r="B82" s="516" t="s">
        <v>60</v>
      </c>
      <c r="C82" s="516"/>
      <c r="D82" s="178">
        <v>12500</v>
      </c>
      <c r="E82" s="178"/>
      <c r="F82" s="436"/>
      <c r="G82" s="13"/>
      <c r="H82" s="13"/>
      <c r="I82" s="13"/>
      <c r="J82" s="13"/>
      <c r="K82" s="13"/>
      <c r="L82" s="13"/>
      <c r="M82" s="13"/>
      <c r="N82" s="13"/>
      <c r="O82" s="13"/>
    </row>
    <row r="83" spans="1:15" ht="23.25" customHeight="1">
      <c r="A83" s="438"/>
      <c r="B83" s="515" t="s">
        <v>236</v>
      </c>
      <c r="C83" s="515"/>
      <c r="D83" s="427">
        <f>SUM(D36,D40:D45,D46:D79,D81:D82)</f>
        <v>109294.7</v>
      </c>
      <c r="E83" s="427"/>
      <c r="F83" s="439">
        <f>+D33-D83</f>
        <v>0</v>
      </c>
    </row>
    <row r="84" spans="1:15" ht="18.75" customHeight="1">
      <c r="B84" s="440"/>
      <c r="C84" s="7"/>
    </row>
    <row r="85" spans="1:15" s="5" customFormat="1" ht="26.25" hidden="1" customHeight="1">
      <c r="B85" s="90" t="s">
        <v>2</v>
      </c>
      <c r="C85" s="213" t="s">
        <v>243</v>
      </c>
      <c r="D85" s="13"/>
      <c r="E85" s="13"/>
    </row>
    <row r="86" spans="1:15" s="5" customFormat="1" ht="12.75" hidden="1" customHeight="1">
      <c r="B86" s="83"/>
      <c r="C86" s="349" t="s">
        <v>84</v>
      </c>
      <c r="D86" s="351"/>
      <c r="E86" s="351"/>
    </row>
    <row r="87" spans="1:15" s="5" customFormat="1" ht="27" hidden="1" customHeight="1">
      <c r="B87" s="90" t="s">
        <v>6</v>
      </c>
      <c r="C87" s="213" t="s">
        <v>244</v>
      </c>
      <c r="D87" s="13"/>
      <c r="E87" s="13"/>
    </row>
    <row r="88" spans="1:15" s="5" customFormat="1" ht="13.5" hidden="1" customHeight="1">
      <c r="C88" s="349" t="s">
        <v>84</v>
      </c>
      <c r="D88" s="351"/>
      <c r="E88" s="351"/>
    </row>
    <row r="89" spans="1:15" s="5" customFormat="1" hidden="1">
      <c r="B89" s="66" t="s">
        <v>165</v>
      </c>
      <c r="D89" s="35"/>
      <c r="E89" s="35"/>
    </row>
    <row r="90" spans="1:15" s="5" customFormat="1" ht="106.5" customHeight="1">
      <c r="B90" s="441" t="s">
        <v>174</v>
      </c>
      <c r="D90" s="239" t="s">
        <v>181</v>
      </c>
      <c r="E90" s="239"/>
      <c r="F90" s="35"/>
    </row>
    <row r="91" spans="1:15" s="5" customFormat="1" ht="40.5" customHeight="1">
      <c r="B91" s="186"/>
      <c r="C91" s="61"/>
      <c r="F91" s="35"/>
    </row>
    <row r="92" spans="1:15" s="5" customFormat="1">
      <c r="D92" s="35"/>
      <c r="E92" s="35"/>
    </row>
    <row r="93" spans="1:15" s="5" customFormat="1">
      <c r="D93" s="35"/>
      <c r="E93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6:C36"/>
    <mergeCell ref="B40:C40"/>
    <mergeCell ref="B37:C37"/>
    <mergeCell ref="B38:C38"/>
    <mergeCell ref="B39:C39"/>
    <mergeCell ref="B25:C25"/>
    <mergeCell ref="B26:C26"/>
    <mergeCell ref="B27:C27"/>
    <mergeCell ref="B28:C28"/>
    <mergeCell ref="B32:C32"/>
    <mergeCell ref="B35:C35"/>
    <mergeCell ref="B33:C3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3:C63"/>
    <mergeCell ref="B55:C55"/>
    <mergeCell ref="B56:C56"/>
    <mergeCell ref="B57:C57"/>
    <mergeCell ref="B58:C58"/>
    <mergeCell ref="B59:C59"/>
    <mergeCell ref="B60:C60"/>
    <mergeCell ref="B61:C61"/>
    <mergeCell ref="B62:C62"/>
    <mergeCell ref="B83:C83"/>
    <mergeCell ref="B81:C81"/>
    <mergeCell ref="B82:C82"/>
    <mergeCell ref="B80:C80"/>
    <mergeCell ref="B64:C64"/>
    <mergeCell ref="B65:C65"/>
    <mergeCell ref="B66:C66"/>
    <mergeCell ref="B78:C78"/>
    <mergeCell ref="B79:C7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84</xdr:row>
                <xdr:rowOff>0</xdr:rowOff>
              </from>
              <to>
                <xdr:col>3</xdr:col>
                <xdr:colOff>95250</xdr:colOff>
                <xdr:row>89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30"/>
  <sheetViews>
    <sheetView tabSelected="1" view="pageBreakPreview" topLeftCell="A98" zoomScaleSheetLayoutView="100" workbookViewId="0">
      <selection activeCell="F108" sqref="F108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0" t="s">
        <v>164</v>
      </c>
      <c r="G1" s="346">
        <f>+'Ekamut-caxs'!E1+1</f>
        <v>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1" t="s">
        <v>32</v>
      </c>
      <c r="G2" s="174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1" t="s">
        <v>22</v>
      </c>
      <c r="G3" s="174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2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2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2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7" t="s">
        <v>33</v>
      </c>
      <c r="B7" s="527"/>
      <c r="C7" s="527"/>
      <c r="D7" s="527"/>
      <c r="E7" s="527"/>
      <c r="F7" s="527"/>
      <c r="G7" s="354"/>
      <c r="H7" s="83"/>
      <c r="I7" s="35"/>
      <c r="J7" s="35"/>
      <c r="K7" s="35"/>
      <c r="L7" s="35"/>
      <c r="M7" s="58"/>
      <c r="N7" s="58"/>
      <c r="O7" s="58"/>
    </row>
    <row r="8" spans="1:15" s="363" customFormat="1" ht="29.25" customHeight="1">
      <c r="A8" s="528" t="str">
        <f>+'Ekamut-caxs'!A9</f>
        <v xml:space="preserve">«Երևան քաղաքի պատմության թանգարան» ՀՈԱԿ-ի  </v>
      </c>
      <c r="B8" s="528"/>
      <c r="C8" s="528"/>
      <c r="D8" s="528"/>
      <c r="E8" s="528"/>
      <c r="F8" s="528"/>
      <c r="G8" s="236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23" t="s">
        <v>227</v>
      </c>
      <c r="B9" s="523"/>
      <c r="C9" s="523"/>
      <c r="D9" s="523"/>
      <c r="E9" s="523"/>
      <c r="F9" s="523"/>
      <c r="G9" s="237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7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5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0" t="s">
        <v>23</v>
      </c>
      <c r="C12" s="443" t="s">
        <v>234</v>
      </c>
      <c r="D12" s="442" t="s">
        <v>232</v>
      </c>
      <c r="E12" s="442" t="s">
        <v>233</v>
      </c>
      <c r="F12" s="65" t="s">
        <v>35</v>
      </c>
      <c r="G12" s="356"/>
      <c r="H12" s="85"/>
      <c r="I12" s="66"/>
      <c r="J12" s="66"/>
      <c r="K12" s="66"/>
      <c r="L12" s="209"/>
      <c r="M12" s="66"/>
      <c r="N12" s="66"/>
      <c r="O12" s="66"/>
    </row>
    <row r="13" spans="1:15" s="57" customFormat="1" ht="39" customHeight="1">
      <c r="A13" s="10" t="s">
        <v>7</v>
      </c>
      <c r="B13" s="471" t="s">
        <v>24</v>
      </c>
      <c r="C13" s="475">
        <v>11527.2</v>
      </c>
      <c r="D13" s="475">
        <v>11527.2</v>
      </c>
      <c r="E13" s="475">
        <v>11527.2</v>
      </c>
      <c r="F13" s="200">
        <f>+'Dramakani hamematakan'!D6</f>
        <v>11527.199999999997</v>
      </c>
      <c r="G13" s="357"/>
      <c r="H13" s="353">
        <f>+F13-F83</f>
        <v>10707.699999999997</v>
      </c>
      <c r="I13" s="37"/>
      <c r="J13" s="208"/>
      <c r="K13" s="208"/>
      <c r="L13" s="178"/>
      <c r="M13" s="58"/>
      <c r="N13" s="58"/>
      <c r="O13" s="58"/>
    </row>
    <row r="14" spans="1:15" s="57" customFormat="1" ht="42" customHeight="1">
      <c r="A14" s="10" t="s">
        <v>9</v>
      </c>
      <c r="B14" s="471" t="s">
        <v>73</v>
      </c>
      <c r="C14" s="200">
        <f t="shared" ref="C14:E14" si="0">SUM(C15:C22,C25:C32)</f>
        <v>20276.3</v>
      </c>
      <c r="D14" s="200">
        <f t="shared" si="0"/>
        <v>46052.9</v>
      </c>
      <c r="E14" s="200">
        <f t="shared" si="0"/>
        <v>73029.5</v>
      </c>
      <c r="F14" s="200">
        <f>SUM(F15:F22,F25:F32)</f>
        <v>97797.4</v>
      </c>
      <c r="G14" s="358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67" t="s">
        <v>106</v>
      </c>
      <c r="C15" s="476">
        <v>17565.3</v>
      </c>
      <c r="D15" s="476">
        <v>39521.9</v>
      </c>
      <c r="E15" s="476">
        <v>61478.5</v>
      </c>
      <c r="F15" s="192">
        <f>+'Ekamut-caxs'!D13</f>
        <v>81826.399999999994</v>
      </c>
      <c r="G15" s="238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68" t="s">
        <v>169</v>
      </c>
      <c r="C16" s="476"/>
      <c r="D16" s="476"/>
      <c r="E16" s="476"/>
      <c r="F16" s="476"/>
      <c r="G16" s="238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66" t="s">
        <v>196</v>
      </c>
      <c r="C17" s="476"/>
      <c r="D17" s="476"/>
      <c r="E17" s="476"/>
      <c r="F17" s="476"/>
      <c r="G17" s="238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68" t="str">
        <f>+'Ekamut-caxs'!B17</f>
        <v>Վճարովի ծառայություններից (գեղագիտական ուսուցում)</v>
      </c>
      <c r="C18" s="476"/>
      <c r="D18" s="476"/>
      <c r="E18" s="476"/>
      <c r="F18" s="476"/>
      <c r="G18" s="238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67" t="s">
        <v>45</v>
      </c>
      <c r="C19" s="476"/>
      <c r="D19" s="476"/>
      <c r="E19" s="476"/>
      <c r="F19" s="476"/>
      <c r="G19" s="238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67" t="s">
        <v>55</v>
      </c>
      <c r="C20" s="476"/>
      <c r="D20" s="476"/>
      <c r="E20" s="476"/>
      <c r="F20" s="192">
        <f>+'Ekamut-caxs'!D19</f>
        <v>0</v>
      </c>
      <c r="G20" s="238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67" t="s">
        <v>168</v>
      </c>
      <c r="C21" s="476"/>
      <c r="D21" s="476"/>
      <c r="E21" s="476"/>
      <c r="F21" s="476"/>
      <c r="G21" s="238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68" t="s">
        <v>200</v>
      </c>
      <c r="C22" s="476"/>
      <c r="D22" s="476"/>
      <c r="E22" s="476"/>
      <c r="F22" s="192">
        <f>+'Ekamut-caxs'!D21</f>
        <v>0</v>
      </c>
      <c r="G22" s="238"/>
      <c r="H22" s="86"/>
      <c r="I22" s="78"/>
      <c r="J22" s="78"/>
      <c r="K22" s="78"/>
      <c r="L22" s="35"/>
      <c r="M22" s="58"/>
      <c r="N22" s="58"/>
      <c r="O22" s="58"/>
    </row>
    <row r="23" spans="1:15" s="453" customFormat="1" ht="17.25" hidden="1">
      <c r="A23" s="444">
        <f t="shared" ref="A23:A24" si="2">+A22+0.1</f>
        <v>8.1</v>
      </c>
      <c r="B23" s="469">
        <f>+'Ekamut-caxs'!B22</f>
        <v>0</v>
      </c>
      <c r="C23" s="476"/>
      <c r="D23" s="476"/>
      <c r="E23" s="476"/>
      <c r="F23" s="476"/>
      <c r="G23" s="446"/>
      <c r="H23" s="458"/>
      <c r="I23" s="459"/>
      <c r="J23" s="459"/>
      <c r="K23" s="459"/>
      <c r="L23" s="452"/>
    </row>
    <row r="24" spans="1:15" s="453" customFormat="1" ht="17.25" hidden="1">
      <c r="A24" s="444">
        <f t="shared" si="2"/>
        <v>8.1999999999999993</v>
      </c>
      <c r="B24" s="469">
        <f>+'Ekamut-caxs'!B23</f>
        <v>0</v>
      </c>
      <c r="C24" s="476"/>
      <c r="D24" s="476"/>
      <c r="E24" s="476"/>
      <c r="F24" s="476"/>
      <c r="G24" s="446"/>
      <c r="H24" s="458"/>
      <c r="I24" s="459"/>
      <c r="J24" s="459"/>
      <c r="K24" s="459"/>
      <c r="L24" s="452"/>
    </row>
    <row r="25" spans="1:15" s="57" customFormat="1" ht="17.25" hidden="1">
      <c r="A25" s="43">
        <f>+A22+1</f>
        <v>9</v>
      </c>
      <c r="B25" s="467" t="s">
        <v>25</v>
      </c>
      <c r="C25" s="476"/>
      <c r="D25" s="476"/>
      <c r="E25" s="476"/>
      <c r="F25" s="476"/>
      <c r="G25" s="238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>
      <c r="A26" s="43">
        <v>2</v>
      </c>
      <c r="B26" s="467" t="s">
        <v>8</v>
      </c>
      <c r="C26" s="476">
        <f>F26/4</f>
        <v>37.5</v>
      </c>
      <c r="D26" s="476">
        <f>F26/4*2</f>
        <v>75</v>
      </c>
      <c r="E26" s="476">
        <f>F26/4*3</f>
        <v>112.5</v>
      </c>
      <c r="F26" s="476">
        <v>150</v>
      </c>
      <c r="G26" s="238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>
      <c r="A27" s="43">
        <v>3</v>
      </c>
      <c r="B27" s="366" t="s">
        <v>245</v>
      </c>
      <c r="C27" s="476">
        <v>2000</v>
      </c>
      <c r="D27" s="476">
        <v>5000</v>
      </c>
      <c r="E27" s="476">
        <v>9000</v>
      </c>
      <c r="F27" s="476">
        <v>12500</v>
      </c>
      <c r="G27" s="238"/>
      <c r="H27" s="86"/>
      <c r="I27" s="78"/>
      <c r="J27" s="78"/>
      <c r="K27" s="78"/>
      <c r="L27" s="35"/>
    </row>
    <row r="28" spans="1:15" s="58" customFormat="1" ht="17.25">
      <c r="A28" s="43">
        <v>4</v>
      </c>
      <c r="B28" s="366" t="s">
        <v>246</v>
      </c>
      <c r="C28" s="476">
        <v>400</v>
      </c>
      <c r="D28" s="476">
        <v>1000</v>
      </c>
      <c r="E28" s="476">
        <v>1800</v>
      </c>
      <c r="F28" s="476">
        <v>2500</v>
      </c>
      <c r="G28" s="238"/>
      <c r="H28" s="86"/>
      <c r="I28" s="78"/>
      <c r="J28" s="78"/>
      <c r="K28" s="78"/>
      <c r="L28" s="35"/>
    </row>
    <row r="29" spans="1:15" s="58" customFormat="1" ht="17.25">
      <c r="A29" s="43">
        <v>5</v>
      </c>
      <c r="B29" s="366" t="s">
        <v>247</v>
      </c>
      <c r="C29" s="476">
        <v>150</v>
      </c>
      <c r="D29" s="476">
        <v>300</v>
      </c>
      <c r="E29" s="476">
        <v>450</v>
      </c>
      <c r="F29" s="476">
        <v>600</v>
      </c>
      <c r="G29" s="238"/>
      <c r="H29" s="86"/>
      <c r="I29" s="78"/>
      <c r="J29" s="78"/>
      <c r="K29" s="78"/>
      <c r="L29" s="35"/>
    </row>
    <row r="30" spans="1:15" s="58" customFormat="1" ht="17.25">
      <c r="A30" s="43">
        <v>6</v>
      </c>
      <c r="B30" s="366" t="s">
        <v>248</v>
      </c>
      <c r="C30" s="476">
        <f>F30/4</f>
        <v>32.5</v>
      </c>
      <c r="D30" s="476">
        <f>F30/4*2</f>
        <v>65</v>
      </c>
      <c r="E30" s="476">
        <f>F30/4*3</f>
        <v>97.5</v>
      </c>
      <c r="F30" s="476">
        <v>130</v>
      </c>
      <c r="G30" s="238"/>
      <c r="H30" s="86"/>
      <c r="I30" s="78"/>
      <c r="J30" s="78"/>
      <c r="K30" s="78"/>
      <c r="L30" s="35"/>
    </row>
    <row r="31" spans="1:15" s="58" customFormat="1" ht="17.25">
      <c r="A31" s="43">
        <v>7</v>
      </c>
      <c r="B31" s="366" t="s">
        <v>249</v>
      </c>
      <c r="C31" s="476">
        <v>91</v>
      </c>
      <c r="D31" s="476">
        <v>91</v>
      </c>
      <c r="E31" s="476">
        <v>91</v>
      </c>
      <c r="F31" s="476">
        <v>91</v>
      </c>
      <c r="G31" s="238"/>
      <c r="H31" s="86"/>
      <c r="I31" s="78"/>
      <c r="J31" s="78"/>
      <c r="K31" s="78"/>
      <c r="L31" s="35"/>
    </row>
    <row r="32" spans="1:15" s="58" customFormat="1" ht="17.25" hidden="1">
      <c r="A32" s="43"/>
      <c r="B32" s="366"/>
      <c r="C32" s="476"/>
      <c r="D32" s="476"/>
      <c r="E32" s="476"/>
      <c r="F32" s="476"/>
      <c r="G32" s="238"/>
      <c r="H32" s="82"/>
      <c r="I32" s="78"/>
      <c r="J32" s="78"/>
      <c r="K32" s="78"/>
      <c r="L32" s="35"/>
    </row>
    <row r="33" spans="1:15" s="57" customFormat="1" ht="36" customHeight="1">
      <c r="A33" s="10" t="s">
        <v>26</v>
      </c>
      <c r="B33" s="471" t="s">
        <v>74</v>
      </c>
      <c r="C33" s="200">
        <f>C34+C85+C98</f>
        <v>25399.674999999999</v>
      </c>
      <c r="D33" s="200">
        <f>D34+D85+D98</f>
        <v>50991.549999999996</v>
      </c>
      <c r="E33" s="200">
        <f>E34+E85+E98</f>
        <v>76614.225000000006</v>
      </c>
      <c r="F33" s="200">
        <f>F34+F85+F98</f>
        <v>104756.4</v>
      </c>
      <c r="G33" s="358"/>
      <c r="H33" s="214"/>
      <c r="I33" s="35"/>
      <c r="J33" s="35"/>
      <c r="K33" s="35"/>
      <c r="L33" s="35"/>
      <c r="M33" s="58"/>
      <c r="N33" s="58"/>
      <c r="O33" s="58"/>
    </row>
    <row r="34" spans="1:15" s="57" customFormat="1" ht="22.5" customHeight="1">
      <c r="A34" s="12" t="s">
        <v>48</v>
      </c>
      <c r="B34" s="471" t="s">
        <v>51</v>
      </c>
      <c r="C34" s="200">
        <f t="shared" ref="C34:E34" si="3">SUM(C35,C39:C44,C45:C79,C83:C84)</f>
        <v>24249.674999999999</v>
      </c>
      <c r="D34" s="200">
        <f t="shared" si="3"/>
        <v>48691.549999999996</v>
      </c>
      <c r="E34" s="200">
        <f t="shared" si="3"/>
        <v>73164.225000000006</v>
      </c>
      <c r="F34" s="200">
        <f>SUM(F35,F39:F44,F45:F79,F83:F84)</f>
        <v>98016.9</v>
      </c>
      <c r="G34" s="358"/>
      <c r="H34" s="83"/>
      <c r="I34" s="35"/>
      <c r="J34" s="35"/>
      <c r="K34" s="35"/>
      <c r="L34" s="35"/>
      <c r="M34" s="58"/>
      <c r="N34" s="58"/>
      <c r="O34" s="58"/>
    </row>
    <row r="35" spans="1:15" s="72" customFormat="1" ht="17.25">
      <c r="A35" s="43">
        <v>1</v>
      </c>
      <c r="B35" s="467" t="s">
        <v>304</v>
      </c>
      <c r="C35" s="476">
        <f>F35/4</f>
        <v>17775.75</v>
      </c>
      <c r="D35" s="476">
        <f>F35/4*2</f>
        <v>35551.5</v>
      </c>
      <c r="E35" s="476">
        <f>F35/4*3</f>
        <v>53327.25</v>
      </c>
      <c r="F35" s="192">
        <f>+'Ekamut-caxs'!D36</f>
        <v>71103</v>
      </c>
      <c r="G35" s="238"/>
      <c r="H35" s="87"/>
      <c r="I35" s="79"/>
      <c r="J35" s="79"/>
      <c r="K35" s="79"/>
      <c r="L35" s="79"/>
      <c r="M35" s="71"/>
      <c r="N35" s="71"/>
      <c r="O35" s="71"/>
    </row>
    <row r="36" spans="1:15" s="449" customFormat="1" ht="17.25" hidden="1">
      <c r="A36" s="444">
        <f t="shared" ref="A36:A38" si="4">+A35+0.1</f>
        <v>1.1000000000000001</v>
      </c>
      <c r="B36" s="469" t="s">
        <v>107</v>
      </c>
      <c r="C36" s="476"/>
      <c r="D36" s="476"/>
      <c r="E36" s="476"/>
      <c r="F36" s="445">
        <f>+Ashkhatavardz!H7</f>
        <v>0</v>
      </c>
      <c r="G36" s="446"/>
      <c r="H36" s="447"/>
      <c r="I36" s="448"/>
      <c r="J36" s="448"/>
      <c r="K36" s="448"/>
      <c r="L36" s="448"/>
    </row>
    <row r="37" spans="1:15" s="449" customFormat="1" ht="17.25" hidden="1">
      <c r="A37" s="444">
        <f t="shared" si="4"/>
        <v>1.2000000000000002</v>
      </c>
      <c r="B37" s="469" t="s">
        <v>11</v>
      </c>
      <c r="C37" s="476"/>
      <c r="D37" s="476"/>
      <c r="E37" s="476"/>
      <c r="F37" s="445">
        <f>+Ashkhatavardz!L7</f>
        <v>3000</v>
      </c>
      <c r="G37" s="446"/>
      <c r="H37" s="450"/>
      <c r="I37" s="448"/>
      <c r="J37" s="448"/>
      <c r="K37" s="448"/>
      <c r="L37" s="448"/>
    </row>
    <row r="38" spans="1:15" s="449" customFormat="1" ht="17.25" hidden="1">
      <c r="A38" s="444">
        <f t="shared" si="4"/>
        <v>1.3000000000000003</v>
      </c>
      <c r="B38" s="469" t="str">
        <f>+'Ekamut-caxs'!B39</f>
        <v>կամավոր ատեստավորման գծով լրավճար</v>
      </c>
      <c r="C38" s="476"/>
      <c r="D38" s="476"/>
      <c r="E38" s="476"/>
      <c r="F38" s="445">
        <f>+Ashkhatavardz!J7</f>
        <v>0</v>
      </c>
      <c r="G38" s="446"/>
      <c r="H38" s="450"/>
      <c r="I38" s="448"/>
      <c r="J38" s="448"/>
      <c r="K38" s="448"/>
      <c r="L38" s="448"/>
    </row>
    <row r="39" spans="1:15" s="74" customFormat="1" ht="17.25" hidden="1">
      <c r="A39" s="43">
        <f>+A35+1</f>
        <v>2</v>
      </c>
      <c r="B39" s="467" t="s">
        <v>13</v>
      </c>
      <c r="C39" s="476"/>
      <c r="D39" s="476"/>
      <c r="E39" s="476"/>
      <c r="F39" s="192">
        <f>+'Ekamut-caxs'!D40</f>
        <v>0</v>
      </c>
      <c r="G39" s="238"/>
      <c r="H39" s="230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2</v>
      </c>
      <c r="B40" s="467" t="s">
        <v>12</v>
      </c>
      <c r="C40" s="476">
        <f t="shared" ref="C40:C43" si="5">F40/4*1</f>
        <v>1064.925</v>
      </c>
      <c r="D40" s="476">
        <f t="shared" ref="D40:D43" si="6">F40/4*2</f>
        <v>2129.85</v>
      </c>
      <c r="E40" s="476">
        <f t="shared" ref="E40:E43" si="7">F40/4*3</f>
        <v>3194.7749999999996</v>
      </c>
      <c r="F40" s="192">
        <f>+'Ekamut-caxs'!D41</f>
        <v>4259.7</v>
      </c>
      <c r="G40" s="238"/>
      <c r="H40" s="230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 t="shared" ref="A41:A43" si="8">+A40+1</f>
        <v>3</v>
      </c>
      <c r="B41" s="467" t="s">
        <v>14</v>
      </c>
      <c r="C41" s="476">
        <f t="shared" si="5"/>
        <v>0</v>
      </c>
      <c r="D41" s="476">
        <f t="shared" si="6"/>
        <v>0</v>
      </c>
      <c r="E41" s="476">
        <f t="shared" si="7"/>
        <v>0</v>
      </c>
      <c r="F41" s="191">
        <f>+Komunal!M29</f>
        <v>0</v>
      </c>
      <c r="G41" s="238"/>
      <c r="H41" s="230"/>
      <c r="I41" s="49"/>
      <c r="J41" s="49"/>
      <c r="K41" s="49"/>
      <c r="L41" s="49"/>
      <c r="M41" s="73"/>
      <c r="N41" s="73"/>
      <c r="O41" s="73"/>
    </row>
    <row r="42" spans="1:15" s="74" customFormat="1" ht="17.25" hidden="1">
      <c r="A42" s="43">
        <f t="shared" si="8"/>
        <v>4</v>
      </c>
      <c r="B42" s="467" t="s">
        <v>15</v>
      </c>
      <c r="C42" s="476">
        <f t="shared" si="5"/>
        <v>0</v>
      </c>
      <c r="D42" s="476">
        <f t="shared" si="6"/>
        <v>0</v>
      </c>
      <c r="E42" s="476">
        <f t="shared" si="7"/>
        <v>0</v>
      </c>
      <c r="F42" s="192">
        <f>+'Ekamut-caxs'!D43</f>
        <v>0</v>
      </c>
      <c r="G42" s="238"/>
      <c r="H42" s="88"/>
      <c r="I42" s="49"/>
      <c r="J42" s="49"/>
      <c r="K42" s="49"/>
      <c r="L42" s="49"/>
      <c r="M42" s="73"/>
      <c r="N42" s="73"/>
      <c r="O42" s="73"/>
    </row>
    <row r="43" spans="1:15" s="74" customFormat="1" ht="17.25" hidden="1">
      <c r="A43" s="43">
        <f t="shared" si="8"/>
        <v>5</v>
      </c>
      <c r="B43" s="467" t="s">
        <v>16</v>
      </c>
      <c r="C43" s="476">
        <f t="shared" si="5"/>
        <v>0</v>
      </c>
      <c r="D43" s="476">
        <f t="shared" si="6"/>
        <v>0</v>
      </c>
      <c r="E43" s="476">
        <f t="shared" si="7"/>
        <v>0</v>
      </c>
      <c r="F43" s="192">
        <f>+'Ekamut-caxs'!D44</f>
        <v>0</v>
      </c>
      <c r="G43" s="238"/>
      <c r="H43" s="88"/>
      <c r="I43" s="49"/>
      <c r="J43" s="49"/>
      <c r="K43" s="49"/>
      <c r="L43" s="49"/>
      <c r="M43" s="73"/>
      <c r="N43" s="73"/>
      <c r="O43" s="73"/>
    </row>
    <row r="44" spans="1:15" s="74" customFormat="1" ht="17.25">
      <c r="A44" s="43">
        <v>3</v>
      </c>
      <c r="B44" s="467" t="s">
        <v>222</v>
      </c>
      <c r="C44" s="476">
        <f>F44/4*1</f>
        <v>68</v>
      </c>
      <c r="D44" s="476">
        <f>F44/4*2</f>
        <v>136</v>
      </c>
      <c r="E44" s="476">
        <f>F44/4*3</f>
        <v>204</v>
      </c>
      <c r="F44" s="192">
        <f>+'Ekamut-caxs'!D45</f>
        <v>272</v>
      </c>
      <c r="G44" s="238"/>
      <c r="H44" s="88"/>
      <c r="I44" s="49"/>
      <c r="J44" s="49"/>
      <c r="K44" s="49"/>
      <c r="L44" s="49"/>
      <c r="M44" s="73"/>
      <c r="N44" s="73"/>
      <c r="O44" s="73"/>
    </row>
    <row r="45" spans="1:15" s="74" customFormat="1" ht="17.25">
      <c r="A45" s="43">
        <f>+A44+1</f>
        <v>4</v>
      </c>
      <c r="B45" s="467" t="s">
        <v>17</v>
      </c>
      <c r="C45" s="476">
        <f>F45/4*1</f>
        <v>25</v>
      </c>
      <c r="D45" s="476">
        <f>F45/4*2</f>
        <v>50</v>
      </c>
      <c r="E45" s="476">
        <f>F45/4*3</f>
        <v>75</v>
      </c>
      <c r="F45" s="192">
        <f>+'Ekamut-caxs'!D46</f>
        <v>100</v>
      </c>
      <c r="G45" s="238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33" customHeight="1">
      <c r="A46" s="43">
        <f t="shared" ref="A46:A63" si="9">+A45+1</f>
        <v>5</v>
      </c>
      <c r="B46" s="472" t="s">
        <v>223</v>
      </c>
      <c r="C46" s="476">
        <f>F46/4*1</f>
        <v>200</v>
      </c>
      <c r="D46" s="476">
        <f>F46/4*2</f>
        <v>400</v>
      </c>
      <c r="E46" s="476">
        <f>F46/4*3</f>
        <v>600</v>
      </c>
      <c r="F46" s="191">
        <f>+'Ekamut-caxs'!D47</f>
        <v>800</v>
      </c>
      <c r="G46" s="238"/>
      <c r="H46" s="5"/>
      <c r="I46" s="49"/>
      <c r="J46" s="49"/>
      <c r="K46" s="49"/>
      <c r="L46" s="49"/>
      <c r="M46" s="73"/>
      <c r="N46" s="73"/>
      <c r="O46" s="73"/>
    </row>
    <row r="47" spans="1:15" s="74" customFormat="1" ht="35.25" customHeight="1">
      <c r="A47" s="43">
        <v>6</v>
      </c>
      <c r="B47" s="468" t="s">
        <v>66</v>
      </c>
      <c r="C47" s="476">
        <f>F47/4*1</f>
        <v>50</v>
      </c>
      <c r="D47" s="476">
        <f>F47/4*2</f>
        <v>100</v>
      </c>
      <c r="E47" s="476">
        <f>F47/4*3</f>
        <v>150</v>
      </c>
      <c r="F47" s="191">
        <f>+'Ekamut-caxs'!D48</f>
        <v>200</v>
      </c>
      <c r="G47" s="238"/>
      <c r="H47" s="88"/>
      <c r="I47" s="49"/>
      <c r="J47" s="49"/>
      <c r="K47" s="49"/>
      <c r="L47" s="49"/>
      <c r="M47" s="73"/>
      <c r="N47" s="73"/>
      <c r="O47" s="73"/>
    </row>
    <row r="48" spans="1:15" s="51" customFormat="1" ht="17.25" hidden="1">
      <c r="A48" s="43">
        <f t="shared" si="9"/>
        <v>7</v>
      </c>
      <c r="B48" s="467" t="s">
        <v>40</v>
      </c>
      <c r="C48" s="476">
        <f t="shared" ref="C48:C51" si="10">F48/4*1</f>
        <v>0</v>
      </c>
      <c r="D48" s="476">
        <f t="shared" ref="D48:D50" si="11">F48/4*2</f>
        <v>0</v>
      </c>
      <c r="E48" s="476">
        <f t="shared" ref="E48:E50" si="12">F48/4*3</f>
        <v>0</v>
      </c>
      <c r="F48" s="192">
        <f>+'Ekamut-caxs'!D49</f>
        <v>0</v>
      </c>
      <c r="G48" s="238"/>
      <c r="H48" s="89"/>
      <c r="I48" s="49"/>
      <c r="J48" s="49"/>
      <c r="K48" s="49"/>
      <c r="L48" s="38"/>
      <c r="M48" s="50"/>
      <c r="N48" s="50"/>
      <c r="O48" s="50"/>
    </row>
    <row r="49" spans="1:15" s="74" customFormat="1" ht="17.25" hidden="1">
      <c r="A49" s="43">
        <f t="shared" si="9"/>
        <v>8</v>
      </c>
      <c r="B49" s="467" t="s">
        <v>108</v>
      </c>
      <c r="C49" s="476">
        <f t="shared" si="10"/>
        <v>0</v>
      </c>
      <c r="D49" s="476">
        <f t="shared" si="11"/>
        <v>0</v>
      </c>
      <c r="E49" s="476">
        <f t="shared" si="12"/>
        <v>0</v>
      </c>
      <c r="F49" s="192">
        <f>+'Ekamut-caxs'!D50</f>
        <v>0</v>
      </c>
      <c r="G49" s="238"/>
      <c r="H49" s="88"/>
      <c r="I49" s="49"/>
      <c r="J49" s="49"/>
      <c r="K49" s="49"/>
      <c r="L49" s="49"/>
      <c r="M49" s="73"/>
      <c r="N49" s="73"/>
      <c r="O49" s="73"/>
    </row>
    <row r="50" spans="1:15" s="74" customFormat="1" ht="17.25" hidden="1">
      <c r="A50" s="43">
        <f t="shared" si="9"/>
        <v>9</v>
      </c>
      <c r="B50" s="467" t="s">
        <v>109</v>
      </c>
      <c r="C50" s="476">
        <f t="shared" si="10"/>
        <v>0</v>
      </c>
      <c r="D50" s="476">
        <f t="shared" si="11"/>
        <v>0</v>
      </c>
      <c r="E50" s="476">
        <f t="shared" si="12"/>
        <v>0</v>
      </c>
      <c r="F50" s="192">
        <f>+'Ekamut-caxs'!D51</f>
        <v>0</v>
      </c>
      <c r="G50" s="238"/>
      <c r="H50" s="88"/>
      <c r="I50" s="49"/>
      <c r="J50" s="49"/>
      <c r="K50" s="49"/>
      <c r="L50" s="49"/>
      <c r="M50" s="73"/>
      <c r="N50" s="73"/>
      <c r="O50" s="73"/>
    </row>
    <row r="51" spans="1:15" s="74" customFormat="1" ht="17.25">
      <c r="A51" s="43">
        <v>7</v>
      </c>
      <c r="B51" s="467" t="s">
        <v>18</v>
      </c>
      <c r="C51" s="476">
        <f t="shared" si="10"/>
        <v>125</v>
      </c>
      <c r="D51" s="476">
        <v>200</v>
      </c>
      <c r="E51" s="476">
        <v>350</v>
      </c>
      <c r="F51" s="192">
        <f>+'Ekamut-caxs'!D52</f>
        <v>500</v>
      </c>
      <c r="G51" s="238"/>
      <c r="H51" s="88"/>
      <c r="I51" s="49"/>
      <c r="J51" s="49"/>
      <c r="K51" s="49"/>
      <c r="L51" s="49"/>
      <c r="M51" s="73"/>
      <c r="N51" s="73"/>
      <c r="O51" s="73"/>
    </row>
    <row r="52" spans="1:15" s="72" customFormat="1" ht="17.25" hidden="1">
      <c r="A52" s="43">
        <f t="shared" si="9"/>
        <v>8</v>
      </c>
      <c r="B52" s="467" t="s">
        <v>19</v>
      </c>
      <c r="C52" s="476"/>
      <c r="D52" s="476"/>
      <c r="E52" s="476"/>
      <c r="F52" s="192">
        <f>+'Ekamut-caxs'!D53</f>
        <v>0</v>
      </c>
      <c r="G52" s="238"/>
      <c r="H52" s="87"/>
      <c r="I52" s="79"/>
      <c r="J52" s="79"/>
      <c r="K52" s="79"/>
      <c r="L52" s="79"/>
      <c r="M52" s="71"/>
      <c r="N52" s="71"/>
      <c r="O52" s="71"/>
    </row>
    <row r="53" spans="1:15" s="72" customFormat="1" ht="17.25" hidden="1">
      <c r="A53" s="43">
        <f t="shared" si="9"/>
        <v>9</v>
      </c>
      <c r="B53" s="467" t="s">
        <v>59</v>
      </c>
      <c r="C53" s="476"/>
      <c r="D53" s="476"/>
      <c r="E53" s="476"/>
      <c r="F53" s="192">
        <f>+'Ekamut-caxs'!D54</f>
        <v>0</v>
      </c>
      <c r="G53" s="238"/>
      <c r="H53" s="87"/>
      <c r="I53" s="79"/>
      <c r="J53" s="79"/>
      <c r="K53" s="79"/>
      <c r="L53" s="79"/>
      <c r="M53" s="71"/>
      <c r="N53" s="71"/>
      <c r="O53" s="71"/>
    </row>
    <row r="54" spans="1:15" s="72" customFormat="1" ht="33.75" hidden="1" customHeight="1">
      <c r="A54" s="43">
        <f t="shared" si="9"/>
        <v>10</v>
      </c>
      <c r="B54" s="468" t="s">
        <v>46</v>
      </c>
      <c r="C54" s="476"/>
      <c r="D54" s="476"/>
      <c r="E54" s="476"/>
      <c r="F54" s="192">
        <f>+'Ekamut-caxs'!D55</f>
        <v>0</v>
      </c>
      <c r="G54" s="238"/>
      <c r="H54" s="87"/>
      <c r="I54" s="79"/>
      <c r="J54" s="79"/>
      <c r="K54" s="79"/>
      <c r="L54" s="79"/>
      <c r="M54" s="71"/>
      <c r="N54" s="71"/>
      <c r="O54" s="71"/>
    </row>
    <row r="55" spans="1:15" s="51" customFormat="1" ht="17.25" hidden="1">
      <c r="A55" s="43">
        <f t="shared" si="9"/>
        <v>11</v>
      </c>
      <c r="B55" s="467" t="s">
        <v>37</v>
      </c>
      <c r="C55" s="476"/>
      <c r="D55" s="476"/>
      <c r="E55" s="476"/>
      <c r="F55" s="192">
        <f>+'Ekamut-caxs'!D56</f>
        <v>0</v>
      </c>
      <c r="G55" s="238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36" customHeight="1">
      <c r="A56" s="43">
        <v>8</v>
      </c>
      <c r="B56" s="468" t="s">
        <v>67</v>
      </c>
      <c r="C56" s="476">
        <f>F56/4*1</f>
        <v>12.5</v>
      </c>
      <c r="D56" s="476">
        <f>F56/4*2</f>
        <v>25</v>
      </c>
      <c r="E56" s="476">
        <f>F56/4*3</f>
        <v>37.5</v>
      </c>
      <c r="F56" s="192">
        <f>+'Ekamut-caxs'!D57</f>
        <v>50</v>
      </c>
      <c r="G56" s="238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41.25" customHeight="1">
      <c r="A57" s="43">
        <v>9</v>
      </c>
      <c r="B57" s="468" t="s">
        <v>68</v>
      </c>
      <c r="C57" s="476">
        <f>F57/4*1</f>
        <v>38.200000000000003</v>
      </c>
      <c r="D57" s="476">
        <f>F57/4*2</f>
        <v>76.400000000000006</v>
      </c>
      <c r="E57" s="476">
        <f>F57/4*3</f>
        <v>114.60000000000001</v>
      </c>
      <c r="F57" s="192">
        <f>+'Ekamut-caxs'!D58</f>
        <v>152.80000000000001</v>
      </c>
      <c r="G57" s="238"/>
      <c r="H57" s="5"/>
      <c r="I57" s="49"/>
      <c r="J57" s="49"/>
      <c r="K57" s="49"/>
      <c r="L57" s="38"/>
      <c r="M57" s="50"/>
      <c r="N57" s="50"/>
      <c r="O57" s="50"/>
    </row>
    <row r="58" spans="1:15" s="51" customFormat="1" ht="17.25">
      <c r="A58" s="43">
        <v>10</v>
      </c>
      <c r="B58" s="467" t="s">
        <v>306</v>
      </c>
      <c r="C58" s="476">
        <v>6</v>
      </c>
      <c r="D58" s="476">
        <v>6</v>
      </c>
      <c r="E58" s="476">
        <v>6</v>
      </c>
      <c r="F58" s="192">
        <f>+'Ekamut-caxs'!D59</f>
        <v>6</v>
      </c>
      <c r="G58" s="238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9"/>
        <v>11</v>
      </c>
      <c r="B59" s="467" t="s">
        <v>110</v>
      </c>
      <c r="C59" s="476"/>
      <c r="D59" s="476"/>
      <c r="E59" s="476"/>
      <c r="F59" s="192">
        <f>+'Ekamut-caxs'!D60</f>
        <v>0</v>
      </c>
      <c r="G59" s="238"/>
      <c r="H59" s="89"/>
      <c r="I59" s="49"/>
      <c r="J59" s="49"/>
      <c r="K59" s="49"/>
      <c r="L59" s="38"/>
      <c r="M59" s="50"/>
      <c r="N59" s="50"/>
      <c r="O59" s="50"/>
    </row>
    <row r="60" spans="1:15" s="51" customFormat="1" ht="17.25">
      <c r="A60" s="43">
        <v>11</v>
      </c>
      <c r="B60" s="467" t="s">
        <v>39</v>
      </c>
      <c r="C60" s="476">
        <v>50</v>
      </c>
      <c r="D60" s="476">
        <v>50</v>
      </c>
      <c r="E60" s="476">
        <v>50</v>
      </c>
      <c r="F60" s="192">
        <f>+'Ekamut-caxs'!D61</f>
        <v>50</v>
      </c>
      <c r="G60" s="238"/>
      <c r="H60" s="89"/>
      <c r="I60" s="49"/>
      <c r="J60" s="49"/>
      <c r="K60" s="49"/>
      <c r="L60" s="38"/>
      <c r="M60" s="50"/>
      <c r="N60" s="50"/>
      <c r="O60" s="50"/>
    </row>
    <row r="61" spans="1:15" s="51" customFormat="1" ht="17.25" hidden="1">
      <c r="A61" s="43">
        <f t="shared" si="9"/>
        <v>12</v>
      </c>
      <c r="B61" s="467" t="s">
        <v>56</v>
      </c>
      <c r="C61" s="476"/>
      <c r="D61" s="476"/>
      <c r="E61" s="476"/>
      <c r="F61" s="192">
        <f>+'Ekamut-caxs'!D62</f>
        <v>0</v>
      </c>
      <c r="G61" s="238"/>
      <c r="H61" s="89"/>
      <c r="I61" s="49"/>
      <c r="J61" s="49"/>
      <c r="K61" s="49"/>
      <c r="L61" s="38"/>
      <c r="M61" s="50"/>
      <c r="N61" s="50"/>
      <c r="O61" s="50"/>
    </row>
    <row r="62" spans="1:15" s="51" customFormat="1" ht="36" customHeight="1">
      <c r="A62" s="43">
        <v>12</v>
      </c>
      <c r="B62" s="466" t="s">
        <v>224</v>
      </c>
      <c r="C62" s="476">
        <v>1000</v>
      </c>
      <c r="D62" s="476">
        <v>1000</v>
      </c>
      <c r="E62" s="476">
        <v>1000</v>
      </c>
      <c r="F62" s="192">
        <f>+'Ekamut-caxs'!D63</f>
        <v>1000</v>
      </c>
      <c r="G62" s="238"/>
      <c r="H62" s="89"/>
      <c r="I62" s="49"/>
      <c r="J62" s="49"/>
      <c r="K62" s="49"/>
      <c r="L62" s="38"/>
      <c r="M62" s="50"/>
      <c r="N62" s="50"/>
      <c r="O62" s="50"/>
    </row>
    <row r="63" spans="1:15" s="51" customFormat="1" ht="17.25" hidden="1">
      <c r="A63" s="43">
        <f t="shared" si="9"/>
        <v>13</v>
      </c>
      <c r="B63" s="366" t="s">
        <v>192</v>
      </c>
      <c r="C63" s="476"/>
      <c r="D63" s="476"/>
      <c r="E63" s="476"/>
      <c r="F63" s="191">
        <f>+'Ekamut-caxs'!D64</f>
        <v>0</v>
      </c>
      <c r="G63" s="238"/>
      <c r="H63" s="89"/>
      <c r="I63" s="49"/>
      <c r="J63" s="49"/>
      <c r="K63" s="49"/>
      <c r="L63" s="38"/>
      <c r="M63" s="50"/>
      <c r="N63" s="50"/>
      <c r="O63" s="50"/>
    </row>
    <row r="64" spans="1:15" s="50" customFormat="1" ht="17.25">
      <c r="A64" s="43">
        <v>13</v>
      </c>
      <c r="B64" s="366" t="s">
        <v>250</v>
      </c>
      <c r="C64" s="476">
        <f>F64/4*1</f>
        <v>10.8</v>
      </c>
      <c r="D64" s="476">
        <f>F64/4*2</f>
        <v>21.6</v>
      </c>
      <c r="E64" s="476">
        <f>F64/4*3</f>
        <v>32.400000000000006</v>
      </c>
      <c r="F64" s="191">
        <f>+'Ekamut-caxs'!D65</f>
        <v>43.2</v>
      </c>
      <c r="G64" s="238"/>
      <c r="H64" s="89"/>
      <c r="I64" s="49"/>
      <c r="J64" s="49"/>
      <c r="K64" s="49"/>
      <c r="L64" s="38"/>
    </row>
    <row r="65" spans="1:15" s="50" customFormat="1" ht="17.25">
      <c r="A65" s="43">
        <v>14</v>
      </c>
      <c r="B65" s="366" t="s">
        <v>251</v>
      </c>
      <c r="C65" s="476"/>
      <c r="D65" s="476">
        <v>200</v>
      </c>
      <c r="E65" s="476">
        <v>200</v>
      </c>
      <c r="F65" s="191">
        <f>+'Ekamut-caxs'!D66</f>
        <v>200</v>
      </c>
      <c r="G65" s="238"/>
      <c r="H65" s="89"/>
      <c r="I65" s="49"/>
      <c r="J65" s="49"/>
      <c r="K65" s="49"/>
      <c r="L65" s="38"/>
    </row>
    <row r="66" spans="1:15" s="50" customFormat="1" ht="17.25">
      <c r="A66" s="43">
        <v>15</v>
      </c>
      <c r="B66" s="366" t="s">
        <v>252</v>
      </c>
      <c r="C66" s="476">
        <v>105</v>
      </c>
      <c r="D66" s="476">
        <v>258</v>
      </c>
      <c r="E66" s="476">
        <v>363</v>
      </c>
      <c r="F66" s="191">
        <f>+'Ekamut-caxs'!D67</f>
        <v>468</v>
      </c>
      <c r="G66" s="238"/>
      <c r="H66" s="89"/>
      <c r="I66" s="49"/>
      <c r="J66" s="49"/>
      <c r="K66" s="49"/>
      <c r="L66" s="38"/>
    </row>
    <row r="67" spans="1:15" s="50" customFormat="1" ht="34.5">
      <c r="A67" s="43">
        <v>16</v>
      </c>
      <c r="B67" s="488" t="s">
        <v>278</v>
      </c>
      <c r="C67" s="476">
        <f>F67/4*1</f>
        <v>50</v>
      </c>
      <c r="D67" s="476">
        <f>F67/4*2</f>
        <v>100</v>
      </c>
      <c r="E67" s="476">
        <f>F67/4*3</f>
        <v>150</v>
      </c>
      <c r="F67" s="191">
        <f>+'Ekamut-caxs'!D68</f>
        <v>200</v>
      </c>
      <c r="G67" s="238"/>
      <c r="H67" s="89"/>
      <c r="I67" s="49"/>
      <c r="J67" s="49"/>
      <c r="K67" s="49"/>
      <c r="L67" s="38"/>
    </row>
    <row r="68" spans="1:15" s="50" customFormat="1" ht="17.25">
      <c r="A68" s="43">
        <v>17</v>
      </c>
      <c r="B68" s="366" t="s">
        <v>254</v>
      </c>
      <c r="C68" s="476">
        <f>F68/4*1</f>
        <v>25</v>
      </c>
      <c r="D68" s="476">
        <f>F68/4*2</f>
        <v>50</v>
      </c>
      <c r="E68" s="476">
        <f>F68/4*3</f>
        <v>75</v>
      </c>
      <c r="F68" s="191">
        <f>+'Ekamut-caxs'!D69</f>
        <v>100</v>
      </c>
      <c r="G68" s="238"/>
      <c r="H68" s="89"/>
      <c r="I68" s="49"/>
      <c r="J68" s="49"/>
      <c r="K68" s="49"/>
      <c r="L68" s="38"/>
    </row>
    <row r="69" spans="1:15" s="50" customFormat="1" ht="34.5">
      <c r="A69" s="43">
        <v>18</v>
      </c>
      <c r="B69" s="488" t="s">
        <v>279</v>
      </c>
      <c r="C69" s="476">
        <v>6</v>
      </c>
      <c r="D69" s="476">
        <v>6</v>
      </c>
      <c r="E69" s="476">
        <v>6</v>
      </c>
      <c r="F69" s="191">
        <f>+'Ekamut-caxs'!D70</f>
        <v>6</v>
      </c>
      <c r="G69" s="238"/>
      <c r="H69" s="89"/>
      <c r="I69" s="49"/>
      <c r="J69" s="49"/>
      <c r="K69" s="49"/>
      <c r="L69" s="38"/>
    </row>
    <row r="70" spans="1:15" s="50" customFormat="1" ht="17.25">
      <c r="A70" s="43">
        <v>19</v>
      </c>
      <c r="B70" s="366" t="s">
        <v>262</v>
      </c>
      <c r="C70" s="476"/>
      <c r="D70" s="476">
        <v>560</v>
      </c>
      <c r="E70" s="476">
        <v>560</v>
      </c>
      <c r="F70" s="191">
        <f>+'Ekamut-caxs'!D71</f>
        <v>560</v>
      </c>
      <c r="G70" s="238"/>
      <c r="H70" s="89"/>
      <c r="I70" s="49"/>
      <c r="J70" s="49"/>
      <c r="K70" s="49"/>
      <c r="L70" s="38"/>
    </row>
    <row r="71" spans="1:15" s="50" customFormat="1" ht="17.25" hidden="1">
      <c r="A71" s="43"/>
      <c r="B71" s="366"/>
      <c r="C71" s="476"/>
      <c r="D71" s="476"/>
      <c r="E71" s="476"/>
      <c r="F71" s="191"/>
      <c r="G71" s="238"/>
      <c r="H71" s="89"/>
      <c r="I71" s="49"/>
      <c r="J71" s="49"/>
      <c r="K71" s="49"/>
      <c r="L71" s="38"/>
    </row>
    <row r="72" spans="1:15" s="50" customFormat="1" ht="17.25">
      <c r="A72" s="43">
        <v>20</v>
      </c>
      <c r="B72" s="366" t="s">
        <v>258</v>
      </c>
      <c r="C72" s="476">
        <v>360</v>
      </c>
      <c r="D72" s="476">
        <v>500</v>
      </c>
      <c r="E72" s="476">
        <v>700</v>
      </c>
      <c r="F72" s="191">
        <f>+'Ekamut-caxs'!D73</f>
        <v>800</v>
      </c>
      <c r="G72" s="238"/>
      <c r="H72" s="89"/>
      <c r="I72" s="49"/>
      <c r="J72" s="49"/>
      <c r="K72" s="49"/>
      <c r="L72" s="38"/>
    </row>
    <row r="73" spans="1:15" s="50" customFormat="1" ht="17.25">
      <c r="A73" s="43">
        <v>21</v>
      </c>
      <c r="B73" s="366" t="s">
        <v>259</v>
      </c>
      <c r="C73" s="476">
        <f>F73/4*1</f>
        <v>247.5</v>
      </c>
      <c r="D73" s="476">
        <f>F73/4*2</f>
        <v>495</v>
      </c>
      <c r="E73" s="476">
        <f>F73/4*3</f>
        <v>742.5</v>
      </c>
      <c r="F73" s="191">
        <f>+'Ekamut-caxs'!D74</f>
        <v>990</v>
      </c>
      <c r="G73" s="238"/>
      <c r="H73" s="89"/>
      <c r="I73" s="49"/>
      <c r="J73" s="49"/>
      <c r="K73" s="49"/>
      <c r="L73" s="38"/>
    </row>
    <row r="74" spans="1:15" s="50" customFormat="1" ht="34.5">
      <c r="A74" s="43">
        <v>22</v>
      </c>
      <c r="B74" s="488" t="s">
        <v>264</v>
      </c>
      <c r="C74" s="476">
        <f>F74/4*1</f>
        <v>200</v>
      </c>
      <c r="D74" s="476">
        <f>F74/4*2</f>
        <v>400</v>
      </c>
      <c r="E74" s="476">
        <f>F74/4*3</f>
        <v>600</v>
      </c>
      <c r="F74" s="191">
        <f>+'Ekamut-caxs'!D75</f>
        <v>800</v>
      </c>
      <c r="G74" s="238"/>
      <c r="H74" s="89"/>
      <c r="I74" s="49"/>
      <c r="J74" s="49"/>
      <c r="K74" s="49"/>
      <c r="L74" s="38"/>
    </row>
    <row r="75" spans="1:15" s="50" customFormat="1" ht="17.25">
      <c r="A75" s="43">
        <v>23</v>
      </c>
      <c r="B75" s="366" t="s">
        <v>261</v>
      </c>
      <c r="C75" s="476"/>
      <c r="D75" s="476">
        <f>F75/4*2</f>
        <v>500</v>
      </c>
      <c r="E75" s="476">
        <f>F75/4*3</f>
        <v>750</v>
      </c>
      <c r="F75" s="191">
        <f>+'Ekamut-caxs'!D76</f>
        <v>1000</v>
      </c>
      <c r="G75" s="238"/>
      <c r="H75" s="89"/>
      <c r="I75" s="49"/>
      <c r="J75" s="49"/>
      <c r="K75" s="49"/>
      <c r="L75" s="38"/>
    </row>
    <row r="76" spans="1:15" s="50" customFormat="1" ht="17.25">
      <c r="A76" s="43">
        <v>24</v>
      </c>
      <c r="B76" s="366" t="s">
        <v>281</v>
      </c>
      <c r="C76" s="476"/>
      <c r="D76" s="476">
        <v>46.2</v>
      </c>
      <c r="E76" s="476">
        <v>46.2</v>
      </c>
      <c r="F76" s="191">
        <f>+'Ekamut-caxs'!D77</f>
        <v>46.2</v>
      </c>
      <c r="G76" s="238"/>
      <c r="H76" s="89"/>
      <c r="I76" s="49"/>
      <c r="J76" s="49"/>
      <c r="K76" s="49"/>
      <c r="L76" s="38"/>
    </row>
    <row r="77" spans="1:15" s="50" customFormat="1" ht="17.25">
      <c r="A77" s="43">
        <v>25</v>
      </c>
      <c r="B77" s="366" t="s">
        <v>276</v>
      </c>
      <c r="C77" s="476"/>
      <c r="D77" s="476"/>
      <c r="E77" s="476"/>
      <c r="F77" s="191">
        <f>+'Ekamut-caxs'!D78</f>
        <v>980</v>
      </c>
      <c r="G77" s="238"/>
      <c r="H77" s="89"/>
      <c r="I77" s="49"/>
      <c r="J77" s="49"/>
      <c r="K77" s="49"/>
      <c r="L77" s="38"/>
    </row>
    <row r="78" spans="1:15" s="50" customFormat="1" ht="17.25" hidden="1">
      <c r="A78" s="43">
        <f>+A65+1</f>
        <v>15</v>
      </c>
      <c r="B78" s="366"/>
      <c r="C78" s="476"/>
      <c r="D78" s="476"/>
      <c r="E78" s="476"/>
      <c r="F78" s="191"/>
      <c r="G78" s="238"/>
      <c r="H78" s="89"/>
      <c r="I78" s="49"/>
      <c r="J78" s="49"/>
      <c r="K78" s="49"/>
      <c r="L78" s="38"/>
    </row>
    <row r="79" spans="1:15" s="74" customFormat="1" ht="39" customHeight="1">
      <c r="A79" s="43">
        <v>26</v>
      </c>
      <c r="B79" s="468" t="s">
        <v>27</v>
      </c>
      <c r="C79" s="192">
        <f t="shared" ref="C79:E79" si="13">SUM(C80:C82)</f>
        <v>10.5</v>
      </c>
      <c r="D79" s="192">
        <f t="shared" si="13"/>
        <v>10.5</v>
      </c>
      <c r="E79" s="192">
        <f t="shared" si="13"/>
        <v>10.5</v>
      </c>
      <c r="F79" s="192">
        <f>SUM(F80:F82)</f>
        <v>10.5</v>
      </c>
      <c r="G79" s="238"/>
      <c r="H79" s="88"/>
      <c r="I79" s="49"/>
      <c r="J79" s="49"/>
      <c r="K79" s="49"/>
      <c r="L79" s="49"/>
      <c r="M79" s="73"/>
      <c r="N79" s="73"/>
      <c r="O79" s="73"/>
    </row>
    <row r="80" spans="1:15" s="453" customFormat="1" hidden="1">
      <c r="A80" s="444">
        <f>+A79+0.1</f>
        <v>26.1</v>
      </c>
      <c r="B80" s="469" t="s">
        <v>28</v>
      </c>
      <c r="C80" s="477"/>
      <c r="D80" s="477"/>
      <c r="E80" s="477"/>
      <c r="F80" s="478"/>
      <c r="G80" s="446"/>
      <c r="H80" s="451"/>
      <c r="I80" s="452"/>
      <c r="J80" s="452"/>
      <c r="K80" s="452"/>
      <c r="L80" s="452"/>
    </row>
    <row r="81" spans="1:15" s="453" customFormat="1" hidden="1">
      <c r="A81" s="444">
        <f t="shared" ref="A81" si="14">+A80+0.1</f>
        <v>26.200000000000003</v>
      </c>
      <c r="B81" s="469" t="s">
        <v>41</v>
      </c>
      <c r="C81" s="477"/>
      <c r="D81" s="477"/>
      <c r="E81" s="477"/>
      <c r="F81" s="478"/>
      <c r="G81" s="446"/>
      <c r="H81" s="451"/>
      <c r="I81" s="452"/>
      <c r="J81" s="452"/>
      <c r="K81" s="452"/>
      <c r="L81" s="452"/>
    </row>
    <row r="82" spans="1:15" s="454" customFormat="1" ht="16.5" customHeight="1">
      <c r="A82" s="444">
        <v>26.1</v>
      </c>
      <c r="B82" s="474" t="s">
        <v>75</v>
      </c>
      <c r="C82" s="493">
        <v>10.5</v>
      </c>
      <c r="D82" s="493">
        <v>10.5</v>
      </c>
      <c r="E82" s="493">
        <v>10.5</v>
      </c>
      <c r="F82" s="445">
        <v>10.5</v>
      </c>
      <c r="G82" s="446"/>
      <c r="H82" s="451"/>
      <c r="I82" s="452"/>
      <c r="J82" s="452"/>
      <c r="K82" s="452"/>
      <c r="L82" s="452"/>
      <c r="M82" s="453"/>
      <c r="N82" s="453"/>
      <c r="O82" s="453"/>
    </row>
    <row r="83" spans="1:15" s="74" customFormat="1" ht="17.25">
      <c r="A83" s="43">
        <v>27</v>
      </c>
      <c r="B83" s="467" t="s">
        <v>29</v>
      </c>
      <c r="C83" s="476">
        <v>819.5</v>
      </c>
      <c r="D83" s="476">
        <v>819.5</v>
      </c>
      <c r="E83" s="476">
        <v>819.5</v>
      </c>
      <c r="F83" s="191">
        <f>+'Deb. ev kreditor'!F65</f>
        <v>819.50000000000011</v>
      </c>
      <c r="G83" s="238"/>
      <c r="H83" s="88"/>
      <c r="I83" s="49"/>
      <c r="J83" s="49"/>
      <c r="K83" s="49"/>
      <c r="L83" s="49"/>
      <c r="M83" s="73"/>
      <c r="N83" s="73"/>
      <c r="O83" s="73"/>
    </row>
    <row r="84" spans="1:15" s="57" customFormat="1" ht="17.25">
      <c r="A84" s="499">
        <f>+A83+1</f>
        <v>28</v>
      </c>
      <c r="B84" s="467" t="s">
        <v>76</v>
      </c>
      <c r="C84" s="476">
        <v>2000</v>
      </c>
      <c r="D84" s="476">
        <v>5000</v>
      </c>
      <c r="E84" s="476">
        <v>9000</v>
      </c>
      <c r="F84" s="476">
        <v>12500</v>
      </c>
      <c r="G84" s="238"/>
      <c r="H84" s="83"/>
      <c r="I84" s="35"/>
      <c r="J84" s="35"/>
      <c r="K84" s="35"/>
      <c r="L84" s="35"/>
      <c r="M84" s="58"/>
      <c r="N84" s="58"/>
      <c r="O84" s="58"/>
    </row>
    <row r="85" spans="1:15" s="62" customFormat="1" ht="17.25">
      <c r="A85" s="34" t="s">
        <v>49</v>
      </c>
      <c r="B85" s="473" t="s">
        <v>52</v>
      </c>
      <c r="C85" s="200">
        <f t="shared" ref="C85:E85" si="15">C86+C94</f>
        <v>150</v>
      </c>
      <c r="D85" s="200">
        <f t="shared" si="15"/>
        <v>300</v>
      </c>
      <c r="E85" s="200">
        <f t="shared" si="15"/>
        <v>450</v>
      </c>
      <c r="F85" s="200">
        <f>F86+F94</f>
        <v>600</v>
      </c>
      <c r="G85" s="358"/>
      <c r="H85" s="90"/>
      <c r="I85" s="80"/>
      <c r="J85" s="80"/>
      <c r="K85" s="80"/>
      <c r="L85" s="80"/>
      <c r="M85" s="61"/>
      <c r="N85" s="61"/>
      <c r="O85" s="61"/>
    </row>
    <row r="86" spans="1:15" s="72" customFormat="1" ht="17.25">
      <c r="A86" s="53">
        <v>1</v>
      </c>
      <c r="B86" s="467" t="s">
        <v>80</v>
      </c>
      <c r="C86" s="192">
        <f t="shared" ref="C86:E86" si="16">SUM(C87:C93)</f>
        <v>150</v>
      </c>
      <c r="D86" s="192">
        <f t="shared" si="16"/>
        <v>300</v>
      </c>
      <c r="E86" s="192">
        <f t="shared" si="16"/>
        <v>450</v>
      </c>
      <c r="F86" s="192">
        <f>SUM(F87:F93)</f>
        <v>600</v>
      </c>
      <c r="G86" s="238"/>
      <c r="H86" s="495"/>
      <c r="I86" s="79"/>
      <c r="J86" s="79"/>
      <c r="K86" s="79"/>
      <c r="L86" s="79"/>
      <c r="M86" s="71"/>
      <c r="N86" s="71"/>
      <c r="O86" s="71"/>
    </row>
    <row r="87" spans="1:15" s="456" customFormat="1" ht="14.25" hidden="1">
      <c r="A87" s="455">
        <f>+A86+0.1</f>
        <v>1.1000000000000001</v>
      </c>
      <c r="B87" s="474" t="s">
        <v>77</v>
      </c>
      <c r="C87" s="493"/>
      <c r="D87" s="493"/>
      <c r="E87" s="493"/>
      <c r="F87" s="444"/>
      <c r="G87" s="446"/>
      <c r="H87" s="450"/>
      <c r="I87" s="448"/>
      <c r="J87" s="448"/>
      <c r="K87" s="448"/>
      <c r="L87" s="448"/>
      <c r="M87" s="449"/>
      <c r="N87" s="449"/>
      <c r="O87" s="449"/>
    </row>
    <row r="88" spans="1:15" s="456" customFormat="1" ht="14.25" hidden="1">
      <c r="A88" s="455">
        <f t="shared" ref="A88:A92" si="17">+A87+0.1</f>
        <v>1.2000000000000002</v>
      </c>
      <c r="B88" s="474" t="s">
        <v>78</v>
      </c>
      <c r="C88" s="493"/>
      <c r="D88" s="493"/>
      <c r="E88" s="493"/>
      <c r="F88" s="444"/>
      <c r="G88" s="446"/>
      <c r="H88" s="450"/>
      <c r="I88" s="448"/>
      <c r="J88" s="448"/>
      <c r="K88" s="448"/>
      <c r="L88" s="448"/>
      <c r="M88" s="449"/>
      <c r="N88" s="449"/>
      <c r="O88" s="449"/>
    </row>
    <row r="89" spans="1:15" s="456" customFormat="1" ht="14.25" hidden="1">
      <c r="A89" s="455">
        <f t="shared" si="17"/>
        <v>1.3000000000000003</v>
      </c>
      <c r="B89" s="474" t="s">
        <v>79</v>
      </c>
      <c r="C89" s="493"/>
      <c r="D89" s="493"/>
      <c r="E89" s="493"/>
      <c r="F89" s="444"/>
      <c r="G89" s="446"/>
      <c r="H89" s="450"/>
      <c r="I89" s="448"/>
      <c r="J89" s="448"/>
      <c r="K89" s="448"/>
      <c r="L89" s="448"/>
      <c r="M89" s="449"/>
      <c r="N89" s="449"/>
      <c r="O89" s="449"/>
    </row>
    <row r="90" spans="1:15" s="456" customFormat="1" ht="14.25" hidden="1">
      <c r="A90" s="455">
        <f t="shared" si="17"/>
        <v>1.4000000000000004</v>
      </c>
      <c r="B90" s="474" t="s">
        <v>170</v>
      </c>
      <c r="C90" s="493"/>
      <c r="D90" s="493"/>
      <c r="E90" s="493"/>
      <c r="F90" s="444"/>
      <c r="G90" s="446"/>
      <c r="H90" s="450"/>
      <c r="I90" s="448"/>
      <c r="J90" s="448"/>
      <c r="K90" s="448"/>
      <c r="L90" s="448"/>
      <c r="M90" s="449"/>
      <c r="N90" s="449"/>
      <c r="O90" s="449"/>
    </row>
    <row r="91" spans="1:15" s="456" customFormat="1" ht="14.25" hidden="1">
      <c r="A91" s="455">
        <f t="shared" si="17"/>
        <v>1.5000000000000004</v>
      </c>
      <c r="B91" s="474" t="s">
        <v>57</v>
      </c>
      <c r="C91" s="493"/>
      <c r="D91" s="493"/>
      <c r="E91" s="493"/>
      <c r="F91" s="444"/>
      <c r="G91" s="446"/>
      <c r="H91" s="450"/>
      <c r="I91" s="448"/>
      <c r="J91" s="448"/>
      <c r="K91" s="448"/>
      <c r="L91" s="448"/>
      <c r="M91" s="449"/>
      <c r="N91" s="449"/>
      <c r="O91" s="449"/>
    </row>
    <row r="92" spans="1:15" s="449" customFormat="1" ht="14.25" hidden="1">
      <c r="A92" s="455">
        <f t="shared" si="17"/>
        <v>1.6000000000000005</v>
      </c>
      <c r="B92" s="469" t="s">
        <v>58</v>
      </c>
      <c r="C92" s="493"/>
      <c r="D92" s="493"/>
      <c r="E92" s="493"/>
      <c r="F92" s="444"/>
      <c r="G92" s="446"/>
      <c r="H92" s="450"/>
      <c r="I92" s="448"/>
      <c r="J92" s="448"/>
      <c r="K92" s="448"/>
      <c r="L92" s="448"/>
    </row>
    <row r="93" spans="1:15" s="449" customFormat="1" ht="14.25">
      <c r="A93" s="455">
        <v>1.1000000000000001</v>
      </c>
      <c r="B93" s="469" t="s">
        <v>305</v>
      </c>
      <c r="C93" s="493">
        <v>150</v>
      </c>
      <c r="D93" s="493">
        <v>300</v>
      </c>
      <c r="E93" s="493">
        <v>450</v>
      </c>
      <c r="F93" s="444">
        <v>600</v>
      </c>
      <c r="G93" s="446"/>
      <c r="H93" s="457"/>
      <c r="I93" s="448"/>
      <c r="J93" s="448"/>
      <c r="K93" s="448"/>
      <c r="L93" s="448"/>
    </row>
    <row r="94" spans="1:15" s="72" customFormat="1" ht="51" hidden="1" customHeight="1">
      <c r="A94" s="53">
        <v>2</v>
      </c>
      <c r="B94" s="468" t="s">
        <v>231</v>
      </c>
      <c r="C94" s="192">
        <f t="shared" ref="C94:E94" si="18">SUM(C95:C97)</f>
        <v>0</v>
      </c>
      <c r="D94" s="192">
        <f t="shared" si="18"/>
        <v>0</v>
      </c>
      <c r="E94" s="192">
        <f t="shared" si="18"/>
        <v>0</v>
      </c>
      <c r="F94" s="192">
        <f>SUM(F95:F97)</f>
        <v>0</v>
      </c>
      <c r="G94" s="238"/>
      <c r="H94" s="87"/>
      <c r="I94" s="79"/>
      <c r="J94" s="79"/>
      <c r="K94" s="79"/>
      <c r="L94" s="79"/>
      <c r="M94" s="71"/>
      <c r="N94" s="71"/>
      <c r="O94" s="71"/>
    </row>
    <row r="95" spans="1:15" s="456" customFormat="1" ht="14.25" hidden="1">
      <c r="A95" s="455">
        <f t="shared" ref="A95:A97" si="19">+A94+0.1</f>
        <v>2.1</v>
      </c>
      <c r="B95" s="474" t="s">
        <v>54</v>
      </c>
      <c r="C95" s="477"/>
      <c r="D95" s="477"/>
      <c r="E95" s="477"/>
      <c r="F95" s="478"/>
      <c r="G95" s="446"/>
      <c r="H95" s="450"/>
      <c r="I95" s="448"/>
      <c r="J95" s="448"/>
      <c r="K95" s="448"/>
      <c r="L95" s="448"/>
      <c r="M95" s="449"/>
      <c r="N95" s="449"/>
      <c r="O95" s="449"/>
    </row>
    <row r="96" spans="1:15" s="456" customFormat="1" ht="14.25" hidden="1">
      <c r="A96" s="455">
        <v>2.1</v>
      </c>
      <c r="B96" s="474" t="s">
        <v>53</v>
      </c>
      <c r="C96" s="493"/>
      <c r="D96" s="493"/>
      <c r="E96" s="493"/>
      <c r="F96" s="444"/>
      <c r="G96" s="446"/>
      <c r="H96" s="450"/>
      <c r="I96" s="448"/>
      <c r="J96" s="448"/>
      <c r="K96" s="448"/>
      <c r="L96" s="448"/>
      <c r="M96" s="449"/>
      <c r="N96" s="449"/>
      <c r="O96" s="449"/>
    </row>
    <row r="97" spans="1:15" s="456" customFormat="1" ht="14.25" hidden="1">
      <c r="A97" s="455">
        <f t="shared" si="19"/>
        <v>2.2000000000000002</v>
      </c>
      <c r="B97" s="474" t="s">
        <v>42</v>
      </c>
      <c r="C97" s="477"/>
      <c r="D97" s="477"/>
      <c r="E97" s="477"/>
      <c r="F97" s="478"/>
      <c r="G97" s="446"/>
      <c r="H97" s="450"/>
      <c r="I97" s="448"/>
      <c r="J97" s="448"/>
      <c r="K97" s="448"/>
      <c r="L97" s="448"/>
      <c r="M97" s="449"/>
      <c r="N97" s="449"/>
      <c r="O97" s="449"/>
    </row>
    <row r="98" spans="1:15" s="62" customFormat="1" ht="39.75" customHeight="1">
      <c r="A98" s="34" t="s">
        <v>50</v>
      </c>
      <c r="B98" s="471" t="s">
        <v>119</v>
      </c>
      <c r="C98" s="200">
        <f t="shared" ref="C98:E98" si="20">SUM(C99:C100)</f>
        <v>1000</v>
      </c>
      <c r="D98" s="200">
        <f t="shared" si="20"/>
        <v>2000</v>
      </c>
      <c r="E98" s="200">
        <f t="shared" si="20"/>
        <v>3000</v>
      </c>
      <c r="F98" s="200">
        <f>SUM(F99:F100)</f>
        <v>6139.5</v>
      </c>
      <c r="G98" s="358"/>
      <c r="H98" s="90"/>
      <c r="I98" s="80"/>
      <c r="J98" s="80"/>
      <c r="K98" s="80"/>
      <c r="L98" s="80"/>
      <c r="M98" s="61"/>
      <c r="N98" s="61"/>
      <c r="O98" s="61"/>
    </row>
    <row r="99" spans="1:15" s="61" customFormat="1" ht="17.25">
      <c r="A99" s="510">
        <v>1</v>
      </c>
      <c r="B99" s="366" t="s">
        <v>229</v>
      </c>
      <c r="C99" s="476"/>
      <c r="D99" s="476"/>
      <c r="E99" s="476"/>
      <c r="F99" s="511">
        <v>3139.5</v>
      </c>
      <c r="G99" s="238"/>
      <c r="H99" s="90"/>
      <c r="I99" s="80"/>
      <c r="J99" s="80"/>
      <c r="K99" s="80"/>
      <c r="L99" s="80"/>
    </row>
    <row r="100" spans="1:15" s="61" customFormat="1" ht="17.25">
      <c r="A100" s="510">
        <v>1</v>
      </c>
      <c r="B100" s="366" t="s">
        <v>230</v>
      </c>
      <c r="C100" s="476">
        <v>1000</v>
      </c>
      <c r="D100" s="476">
        <v>2000</v>
      </c>
      <c r="E100" s="476">
        <v>3000</v>
      </c>
      <c r="F100" s="511">
        <v>3000</v>
      </c>
      <c r="G100" s="238"/>
      <c r="H100" s="104"/>
      <c r="I100" s="80"/>
      <c r="J100" s="80"/>
      <c r="K100" s="80"/>
      <c r="L100" s="80"/>
    </row>
    <row r="101" spans="1:15" s="76" customFormat="1" ht="36.75" customHeight="1">
      <c r="A101" s="10" t="s">
        <v>30</v>
      </c>
      <c r="B101" s="471" t="s">
        <v>31</v>
      </c>
      <c r="C101" s="200">
        <f t="shared" ref="C101:E101" si="21">C13+C14-C33</f>
        <v>6403.8250000000007</v>
      </c>
      <c r="D101" s="200">
        <f t="shared" si="21"/>
        <v>6588.5500000000102</v>
      </c>
      <c r="E101" s="200">
        <f t="shared" si="21"/>
        <v>7942.4749999999913</v>
      </c>
      <c r="F101" s="200">
        <f>F13+F14-F33</f>
        <v>4568.1999999999971</v>
      </c>
      <c r="G101" s="359"/>
      <c r="H101" s="525"/>
      <c r="I101" s="526"/>
      <c r="J101" s="208"/>
      <c r="K101" s="208"/>
      <c r="L101" s="178"/>
      <c r="M101" s="75"/>
      <c r="N101" s="75"/>
      <c r="O101" s="75"/>
    </row>
    <row r="102" spans="1:15" s="61" customFormat="1" ht="45" customHeight="1">
      <c r="A102" s="346"/>
      <c r="B102" s="347"/>
      <c r="C102" s="347"/>
      <c r="D102" s="347"/>
      <c r="E102" s="347"/>
      <c r="H102" s="90"/>
      <c r="I102" s="80"/>
      <c r="J102" s="80"/>
      <c r="K102" s="80"/>
      <c r="L102" s="80"/>
    </row>
    <row r="103" spans="1:15" s="5" customFormat="1" ht="21.75" hidden="1" customHeight="1">
      <c r="B103" s="348" t="s">
        <v>2</v>
      </c>
      <c r="C103" s="348"/>
      <c r="D103" s="348"/>
      <c r="E103" s="348"/>
      <c r="F103" s="213" t="str">
        <f>+'Ekamut-caxs'!C85</f>
        <v>Գևորգ Օրբելյան</v>
      </c>
      <c r="G103" s="80"/>
      <c r="H103" s="13"/>
      <c r="I103" s="35"/>
      <c r="J103" s="35"/>
      <c r="K103" s="35"/>
      <c r="L103" s="35"/>
    </row>
    <row r="104" spans="1:15" s="2" customFormat="1" ht="13.5" hidden="1" customHeight="1">
      <c r="A104" s="5"/>
      <c r="B104" s="5" t="s">
        <v>4</v>
      </c>
      <c r="C104" s="5"/>
      <c r="D104" s="5"/>
      <c r="E104" s="5"/>
      <c r="F104" s="349" t="s">
        <v>84</v>
      </c>
      <c r="G104" s="350"/>
      <c r="H104" s="351"/>
      <c r="I104" s="66"/>
      <c r="J104" s="66"/>
      <c r="K104" s="66"/>
      <c r="L104" s="66"/>
    </row>
    <row r="105" spans="1:15" s="2" customFormat="1" ht="22.5" hidden="1" customHeight="1">
      <c r="B105" s="13" t="s">
        <v>6</v>
      </c>
      <c r="C105" s="13"/>
      <c r="D105" s="13"/>
      <c r="E105" s="13"/>
      <c r="F105" s="215" t="str">
        <f>+'Ekamut-caxs'!C87</f>
        <v>Ալիտա Յայլոյան</v>
      </c>
      <c r="G105" s="239"/>
      <c r="H105" s="61"/>
      <c r="I105" s="66"/>
      <c r="J105" s="66"/>
      <c r="K105" s="66"/>
      <c r="L105" s="66"/>
    </row>
    <row r="106" spans="1:15" s="2" customFormat="1" ht="12" hidden="1" customHeight="1">
      <c r="F106" s="349" t="s">
        <v>84</v>
      </c>
      <c r="G106" s="350"/>
      <c r="H106" s="351"/>
      <c r="I106" s="66"/>
      <c r="J106" s="66"/>
      <c r="K106" s="66"/>
      <c r="L106" s="66"/>
    </row>
    <row r="107" spans="1:15" s="2" customFormat="1" hidden="1">
      <c r="B107" s="66" t="s">
        <v>157</v>
      </c>
      <c r="C107" s="66"/>
      <c r="D107" s="66"/>
      <c r="E107" s="66"/>
      <c r="F107" s="63"/>
      <c r="G107" s="63"/>
      <c r="H107" s="63"/>
      <c r="I107" s="66"/>
      <c r="J107" s="66"/>
      <c r="K107" s="66"/>
      <c r="L107" s="66"/>
    </row>
    <row r="108" spans="1:15" s="35" customFormat="1" ht="111" customHeight="1">
      <c r="B108" s="441" t="str">
        <f>+'Ekamut-caxs'!B90</f>
        <v>ԵՐԵՎԱՆԻ ՔԱՂԱՔԱՊԵՏ՝</v>
      </c>
      <c r="C108" s="529"/>
      <c r="D108" s="529"/>
      <c r="E108" s="36"/>
      <c r="F108" s="513" t="str">
        <f>+'Ekamut-caxs'!D90</f>
        <v>ՏԻԳՐԱՆ ԱՎԻՆՅԱՆ</v>
      </c>
      <c r="G108" s="80"/>
    </row>
    <row r="109" spans="1:15" s="63" customFormat="1">
      <c r="H109" s="85"/>
      <c r="I109" s="66"/>
      <c r="J109" s="66"/>
      <c r="K109" s="66"/>
      <c r="L109" s="66"/>
    </row>
    <row r="110" spans="1:15" s="63" customFormat="1">
      <c r="H110" s="85"/>
      <c r="I110" s="66"/>
      <c r="J110" s="66"/>
      <c r="K110" s="66"/>
      <c r="L110" s="66"/>
    </row>
    <row r="111" spans="1:15" s="63" customFormat="1">
      <c r="H111" s="85"/>
      <c r="I111" s="66"/>
      <c r="J111" s="66"/>
      <c r="K111" s="66"/>
      <c r="L111" s="66"/>
    </row>
    <row r="112" spans="1:15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  <row r="115" spans="8:12" s="63" customFormat="1">
      <c r="H115" s="85"/>
      <c r="I115" s="66"/>
      <c r="J115" s="66"/>
      <c r="K115" s="66"/>
      <c r="L115" s="66"/>
    </row>
    <row r="116" spans="8:12" s="63" customFormat="1">
      <c r="H116" s="85"/>
      <c r="I116" s="66"/>
      <c r="J116" s="66"/>
      <c r="K116" s="66"/>
      <c r="L116" s="66"/>
    </row>
    <row r="117" spans="8:12" s="63" customFormat="1">
      <c r="H117" s="85"/>
      <c r="I117" s="66"/>
      <c r="J117" s="66"/>
      <c r="K117" s="66"/>
      <c r="L117" s="66"/>
    </row>
    <row r="118" spans="8:12" s="63" customFormat="1">
      <c r="H118" s="85"/>
      <c r="I118" s="66"/>
      <c r="J118" s="66"/>
      <c r="K118" s="66"/>
      <c r="L118" s="66"/>
    </row>
    <row r="119" spans="8:12" s="63" customFormat="1">
      <c r="H119" s="85"/>
      <c r="I119" s="66"/>
      <c r="J119" s="66"/>
      <c r="K119" s="66"/>
      <c r="L119" s="66"/>
    </row>
    <row r="120" spans="8:12" s="63" customFormat="1">
      <c r="H120" s="85"/>
      <c r="I120" s="66"/>
      <c r="J120" s="66"/>
      <c r="K120" s="66"/>
      <c r="L120" s="66"/>
    </row>
    <row r="121" spans="8:12" s="63" customFormat="1">
      <c r="H121" s="85"/>
      <c r="I121" s="66"/>
      <c r="J121" s="66"/>
      <c r="K121" s="66"/>
      <c r="L121" s="66"/>
    </row>
    <row r="122" spans="8:12" s="63" customFormat="1">
      <c r="H122" s="85"/>
      <c r="I122" s="66"/>
      <c r="J122" s="66"/>
      <c r="K122" s="66"/>
      <c r="L122" s="66"/>
    </row>
    <row r="123" spans="8:12" s="63" customFormat="1">
      <c r="H123" s="85"/>
      <c r="I123" s="66"/>
      <c r="J123" s="66"/>
      <c r="K123" s="66"/>
      <c r="L123" s="66"/>
    </row>
    <row r="124" spans="8:12" s="63" customFormat="1">
      <c r="H124" s="85"/>
      <c r="I124" s="66"/>
      <c r="J124" s="66"/>
      <c r="K124" s="66"/>
      <c r="L124" s="66"/>
    </row>
    <row r="125" spans="8:12" s="63" customFormat="1">
      <c r="H125" s="85"/>
      <c r="I125" s="66"/>
      <c r="J125" s="66"/>
      <c r="K125" s="66"/>
      <c r="L125" s="66"/>
    </row>
    <row r="126" spans="8:12" s="63" customFormat="1">
      <c r="H126" s="85"/>
      <c r="I126" s="66"/>
      <c r="J126" s="66"/>
      <c r="K126" s="66"/>
      <c r="L126" s="66"/>
    </row>
    <row r="127" spans="8:12" s="63" customFormat="1">
      <c r="H127" s="85"/>
      <c r="I127" s="66"/>
      <c r="J127" s="66"/>
      <c r="K127" s="66"/>
      <c r="L127" s="66"/>
    </row>
    <row r="128" spans="8:12" s="63" customFormat="1">
      <c r="H128" s="85"/>
      <c r="I128" s="66"/>
      <c r="J128" s="66"/>
      <c r="K128" s="66"/>
      <c r="L128" s="66"/>
    </row>
    <row r="129" spans="8:12" s="63" customFormat="1">
      <c r="H129" s="85"/>
      <c r="I129" s="66"/>
      <c r="J129" s="66"/>
      <c r="K129" s="66"/>
      <c r="L129" s="66"/>
    </row>
    <row r="130" spans="8:12" s="63" customFormat="1">
      <c r="H130" s="85"/>
      <c r="I130" s="66"/>
      <c r="J130" s="66"/>
      <c r="K130" s="66"/>
      <c r="L130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101:I101"/>
    <mergeCell ref="A7:F7"/>
    <mergeCell ref="A9:F9"/>
    <mergeCell ref="A8:F8"/>
    <mergeCell ref="C108:D108"/>
  </mergeCells>
  <pageMargins left="0.15748031496063" right="0.196850393700787" top="0.23622047244094499" bottom="0.25" header="0.15748031496063" footer="0.18"/>
  <pageSetup paperSize="9" scale="73" fitToHeight="0" orientation="portrait" r:id="rId1"/>
  <headerFooter alignWithMargins="0"/>
  <ignoredErrors>
    <ignoredError sqref="F101 F56:F57 F85 F48:F54 F98 F42 F45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102</xdr:row>
                <xdr:rowOff>0</xdr:rowOff>
              </from>
              <to>
                <xdr:col>3</xdr:col>
                <xdr:colOff>1238250</xdr:colOff>
                <xdr:row>107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2"/>
  <sheetViews>
    <sheetView view="pageBreakPreview" zoomScaleSheetLayoutView="100" workbookViewId="0">
      <selection activeCell="B103" sqref="B103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2" t="s">
        <v>47</v>
      </c>
      <c r="B1" s="532"/>
      <c r="C1" s="532"/>
      <c r="D1" s="532"/>
      <c r="E1" s="532"/>
      <c r="F1" s="532"/>
    </row>
    <row r="2" spans="1:18" s="18" customFormat="1" ht="25.5" customHeight="1">
      <c r="A2" s="528" t="str">
        <f>+'Ekamut-caxs'!A9</f>
        <v xml:space="preserve">«Երևան քաղաքի պատմության թանգարան» ՀՈԱԿ-ի  </v>
      </c>
      <c r="B2" s="528"/>
      <c r="C2" s="528"/>
      <c r="D2" s="528"/>
      <c r="E2" s="528"/>
      <c r="F2" s="52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9" t="s">
        <v>207</v>
      </c>
      <c r="B3" s="529"/>
      <c r="C3" s="529"/>
      <c r="D3" s="529"/>
      <c r="E3" s="529"/>
      <c r="F3" s="529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6" t="s">
        <v>237</v>
      </c>
      <c r="D5" s="176" t="s">
        <v>238</v>
      </c>
      <c r="E5" s="48" t="s">
        <v>43</v>
      </c>
      <c r="F5" s="232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113</v>
      </c>
      <c r="C6" s="211">
        <f>SUM(C7:C20,C23:C29)</f>
        <v>122327.60000000002</v>
      </c>
      <c r="D6" s="211">
        <f>SUM(D7:D20,D23:D29)</f>
        <v>109294.7</v>
      </c>
      <c r="E6" s="332">
        <f t="shared" ref="E6:E78" si="0">D6-C6</f>
        <v>-13032.900000000023</v>
      </c>
      <c r="F6" s="235"/>
      <c r="G6" s="516"/>
      <c r="H6" s="51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3" t="s">
        <v>106</v>
      </c>
      <c r="C7" s="202">
        <v>91786.8</v>
      </c>
      <c r="D7" s="203">
        <f>+'Ekamut-caxs'!D13</f>
        <v>81826.399999999994</v>
      </c>
      <c r="E7" s="333">
        <f t="shared" si="0"/>
        <v>-9960.4000000000087</v>
      </c>
      <c r="F7" s="202"/>
      <c r="G7" s="516"/>
      <c r="H7" s="516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hidden="1" customHeight="1">
      <c r="A8" s="43">
        <v>2</v>
      </c>
      <c r="B8" s="193" t="str">
        <f>+'Ekamut-caxs'!B14</f>
        <v>Սուբսիդիա ջրամատակարարման գծով</v>
      </c>
      <c r="C8" s="202"/>
      <c r="D8" s="203">
        <f>+'Ekamut-caxs'!D14</f>
        <v>0</v>
      </c>
      <c r="E8" s="203">
        <f t="shared" si="0"/>
        <v>0</v>
      </c>
      <c r="F8" s="202"/>
      <c r="G8" s="524"/>
      <c r="H8" s="524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2" t="s">
        <v>169</v>
      </c>
      <c r="C9" s="202"/>
      <c r="D9" s="203">
        <f>+'Ekamut-caxs'!D15</f>
        <v>0</v>
      </c>
      <c r="E9" s="203">
        <f>D9-C9</f>
        <v>0</v>
      </c>
      <c r="F9" s="202"/>
      <c r="G9" s="524"/>
      <c r="H9" s="524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2" t="s">
        <v>197</v>
      </c>
      <c r="C10" s="202"/>
      <c r="D10" s="203">
        <f>+'Ekamut-caxs'!D16</f>
        <v>0</v>
      </c>
      <c r="E10" s="203">
        <f>D10-C10</f>
        <v>0</v>
      </c>
      <c r="F10" s="202"/>
      <c r="G10" s="516"/>
      <c r="H10" s="516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7.5" hidden="1" customHeight="1">
      <c r="A11" s="43"/>
      <c r="B11" s="302"/>
      <c r="C11" s="202"/>
      <c r="D11" s="203"/>
      <c r="E11" s="203"/>
      <c r="F11" s="202"/>
      <c r="G11" s="509"/>
      <c r="H11" s="50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37.5" hidden="1" customHeight="1">
      <c r="A12" s="43"/>
      <c r="B12" s="302"/>
      <c r="C12" s="202"/>
      <c r="D12" s="203"/>
      <c r="E12" s="203"/>
      <c r="F12" s="202"/>
      <c r="G12" s="509"/>
      <c r="H12" s="509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39" hidden="1" customHeight="1">
      <c r="A13" s="43">
        <v>5</v>
      </c>
      <c r="B13" s="205" t="str">
        <f>+'Ekamut-caxs'!B17</f>
        <v>Վճարովի ծառայություններից (գեղագիտական ուսուցում)</v>
      </c>
      <c r="C13" s="202"/>
      <c r="D13" s="203">
        <f>+'Ekamut-caxs'!D17</f>
        <v>0</v>
      </c>
      <c r="E13" s="203">
        <f t="shared" ref="E13:E19" si="1">D13-C13</f>
        <v>0</v>
      </c>
      <c r="F13" s="202"/>
      <c r="G13" s="516"/>
      <c r="H13" s="516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6</v>
      </c>
      <c r="B14" s="193" t="s">
        <v>45</v>
      </c>
      <c r="C14" s="204"/>
      <c r="D14" s="203">
        <f>+'Ekamut-caxs'!D18</f>
        <v>0</v>
      </c>
      <c r="E14" s="203">
        <f t="shared" si="1"/>
        <v>0</v>
      </c>
      <c r="F14" s="202"/>
      <c r="G14" s="516"/>
      <c r="H14" s="516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18.75" hidden="1" customHeight="1">
      <c r="A15" s="43">
        <v>7</v>
      </c>
      <c r="B15" s="193" t="s">
        <v>55</v>
      </c>
      <c r="C15" s="204"/>
      <c r="D15" s="203">
        <f>+'Ekamut-caxs'!D19</f>
        <v>0</v>
      </c>
      <c r="E15" s="203">
        <f t="shared" si="1"/>
        <v>0</v>
      </c>
      <c r="F15" s="202"/>
      <c r="G15" s="516"/>
      <c r="H15" s="516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8</v>
      </c>
      <c r="B16" s="18" t="s">
        <v>168</v>
      </c>
      <c r="C16" s="204"/>
      <c r="D16" s="203">
        <f>+'Ekamut-caxs'!D20</f>
        <v>0</v>
      </c>
      <c r="E16" s="203">
        <f t="shared" si="1"/>
        <v>0</v>
      </c>
      <c r="F16" s="202"/>
      <c r="G16" s="516"/>
      <c r="H16" s="51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39" hidden="1" customHeight="1">
      <c r="A17" s="43">
        <v>9</v>
      </c>
      <c r="B17" s="343" t="s">
        <v>200</v>
      </c>
      <c r="C17" s="204"/>
      <c r="D17" s="203">
        <f>+'Ekamut-caxs'!D21</f>
        <v>0</v>
      </c>
      <c r="E17" s="203">
        <f t="shared" si="1"/>
        <v>0</v>
      </c>
      <c r="F17" s="202"/>
      <c r="G17" s="531"/>
      <c r="H17" s="531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hidden="1" customHeight="1">
      <c r="A18" s="43">
        <v>9.1</v>
      </c>
      <c r="B18" s="343"/>
      <c r="C18" s="204"/>
      <c r="D18" s="203">
        <f>+'Ekamut-caxs'!D22</f>
        <v>0</v>
      </c>
      <c r="E18" s="203">
        <f t="shared" si="1"/>
        <v>0</v>
      </c>
      <c r="F18" s="202"/>
      <c r="G18" s="342"/>
      <c r="H18" s="342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s="40" customFormat="1" ht="19.5" hidden="1" customHeight="1">
      <c r="A19" s="43">
        <v>9.1999999999999993</v>
      </c>
      <c r="B19" s="343"/>
      <c r="C19" s="204"/>
      <c r="D19" s="203">
        <f>+'Ekamut-caxs'!D23</f>
        <v>0</v>
      </c>
      <c r="E19" s="203">
        <f t="shared" si="1"/>
        <v>0</v>
      </c>
      <c r="F19" s="202"/>
      <c r="G19" s="342"/>
      <c r="H19" s="342"/>
      <c r="I19" s="39"/>
      <c r="J19" s="39"/>
      <c r="K19" s="39"/>
      <c r="L19" s="39"/>
      <c r="M19" s="39"/>
      <c r="N19" s="39"/>
      <c r="O19" s="39"/>
      <c r="P19" s="39"/>
      <c r="Q19" s="39"/>
      <c r="R19" s="39"/>
    </row>
    <row r="20" spans="1:18" s="40" customFormat="1" ht="28.5" customHeight="1">
      <c r="A20" s="43">
        <v>2</v>
      </c>
      <c r="B20" s="205" t="s">
        <v>111</v>
      </c>
      <c r="C20" s="206">
        <f>SUM(C21:C22)</f>
        <v>14636.8</v>
      </c>
      <c r="D20" s="203">
        <f>+'Ekamut-caxs'!D24</f>
        <v>11497.3</v>
      </c>
      <c r="E20" s="203">
        <f t="shared" si="0"/>
        <v>-3139.5</v>
      </c>
      <c r="F20" s="202"/>
      <c r="G20" s="531"/>
      <c r="H20" s="531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ht="18.75" customHeight="1">
      <c r="A21" s="344">
        <v>2.1</v>
      </c>
      <c r="B21" s="26" t="s">
        <v>64</v>
      </c>
      <c r="C21" s="179">
        <v>14636.8</v>
      </c>
      <c r="D21" s="180">
        <f>+'Ekamut-caxs'!D25</f>
        <v>11497.3</v>
      </c>
      <c r="E21" s="180">
        <f t="shared" si="0"/>
        <v>-3139.5</v>
      </c>
      <c r="F21" s="181"/>
      <c r="G21" s="516"/>
      <c r="H21" s="516"/>
    </row>
    <row r="22" spans="1:18" ht="18.75" hidden="1" customHeight="1">
      <c r="A22" s="43">
        <v>10.199999999999999</v>
      </c>
      <c r="B22" s="26" t="s">
        <v>65</v>
      </c>
      <c r="C22" s="179"/>
      <c r="D22" s="180">
        <f>+'Ekamut-caxs'!D26</f>
        <v>0</v>
      </c>
      <c r="E22" s="180">
        <f t="shared" si="0"/>
        <v>0</v>
      </c>
      <c r="F22" s="181"/>
      <c r="G22" s="518"/>
      <c r="H22" s="518"/>
    </row>
    <row r="23" spans="1:18" s="40" customFormat="1" ht="18.75" customHeight="1">
      <c r="A23" s="43">
        <v>3</v>
      </c>
      <c r="B23" s="195" t="s">
        <v>8</v>
      </c>
      <c r="C23" s="204">
        <v>233.1</v>
      </c>
      <c r="D23" s="203">
        <f>+'Ekamut-caxs'!D27</f>
        <v>150</v>
      </c>
      <c r="E23" s="203">
        <f t="shared" si="0"/>
        <v>-83.1</v>
      </c>
      <c r="F23" s="202"/>
      <c r="G23" s="518"/>
      <c r="H23" s="518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40" customFormat="1" ht="18.75" customHeight="1">
      <c r="A24" s="44">
        <v>4</v>
      </c>
      <c r="B24" s="196" t="s">
        <v>245</v>
      </c>
      <c r="C24" s="204">
        <v>11499.6</v>
      </c>
      <c r="D24" s="202">
        <f>+'Ekamut-caxs'!D28</f>
        <v>12500</v>
      </c>
      <c r="E24" s="202">
        <f>D24-C24</f>
        <v>1000.3999999999996</v>
      </c>
      <c r="F24" s="202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</row>
    <row r="25" spans="1:18" s="40" customFormat="1" ht="18.75" customHeight="1">
      <c r="A25" s="44">
        <v>5</v>
      </c>
      <c r="B25" s="196" t="s">
        <v>246</v>
      </c>
      <c r="C25" s="204">
        <v>3341.7</v>
      </c>
      <c r="D25" s="202">
        <f>+'Ekamut-caxs'!D29</f>
        <v>2500</v>
      </c>
      <c r="E25" s="202">
        <f t="shared" ref="E25:E28" si="2">D25-C25</f>
        <v>-841.69999999999982</v>
      </c>
      <c r="F25" s="202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" customFormat="1" ht="18.75" customHeight="1">
      <c r="A26" s="44">
        <v>6</v>
      </c>
      <c r="B26" s="196" t="s">
        <v>247</v>
      </c>
      <c r="C26" s="204">
        <v>613.79999999999995</v>
      </c>
      <c r="D26" s="202">
        <f>+'Ekamut-caxs'!D30</f>
        <v>600</v>
      </c>
      <c r="E26" s="202">
        <f t="shared" si="2"/>
        <v>-13.799999999999955</v>
      </c>
      <c r="F26" s="202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</row>
    <row r="27" spans="1:18" s="40" customFormat="1" ht="18.75" customHeight="1">
      <c r="A27" s="44">
        <v>7</v>
      </c>
      <c r="B27" s="196" t="s">
        <v>248</v>
      </c>
      <c r="C27" s="204">
        <v>124.8</v>
      </c>
      <c r="D27" s="202">
        <f>+'Ekamut-caxs'!D31</f>
        <v>130</v>
      </c>
      <c r="E27" s="202">
        <f t="shared" si="2"/>
        <v>5.2000000000000028</v>
      </c>
      <c r="F27" s="202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</row>
    <row r="28" spans="1:18" s="40" customFormat="1" ht="18.75" customHeight="1">
      <c r="A28" s="44">
        <v>8</v>
      </c>
      <c r="B28" s="196" t="s">
        <v>249</v>
      </c>
      <c r="C28" s="204">
        <v>91</v>
      </c>
      <c r="D28" s="202">
        <f>+'Ekamut-caxs'!D32</f>
        <v>91</v>
      </c>
      <c r="E28" s="202">
        <f t="shared" si="2"/>
        <v>0</v>
      </c>
      <c r="F28" s="202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8" s="40" customFormat="1" ht="23.25" hidden="1" customHeight="1">
      <c r="A29" s="43"/>
      <c r="B29" s="196"/>
      <c r="C29" s="204"/>
      <c r="D29" s="202"/>
      <c r="E29" s="202"/>
      <c r="F29" s="202"/>
      <c r="G29" s="39" t="s">
        <v>201</v>
      </c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18" customFormat="1" ht="29.25" customHeight="1">
      <c r="A30" s="45" t="s">
        <v>9</v>
      </c>
      <c r="B30" s="42" t="s">
        <v>114</v>
      </c>
      <c r="C30" s="212">
        <f>SUM(C31,C35:C40,C41:C74,C76:C77)</f>
        <v>108674.4</v>
      </c>
      <c r="D30" s="212">
        <f>SUM(D31,D35:D40,D41:D74,D76:D77)</f>
        <v>109294.7</v>
      </c>
      <c r="E30" s="332">
        <f t="shared" si="0"/>
        <v>620.30000000000291</v>
      </c>
      <c r="F30" s="235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</row>
    <row r="31" spans="1:18" s="40" customFormat="1" ht="21" customHeight="1">
      <c r="A31" s="43">
        <v>1</v>
      </c>
      <c r="B31" s="197" t="s">
        <v>10</v>
      </c>
      <c r="C31" s="204">
        <v>68566.2</v>
      </c>
      <c r="D31" s="206">
        <f>+'Ekamut-caxs'!D36</f>
        <v>71103</v>
      </c>
      <c r="E31" s="203">
        <f t="shared" si="0"/>
        <v>2536.8000000000029</v>
      </c>
      <c r="F31" s="202"/>
      <c r="G31" s="516"/>
      <c r="H31" s="516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396" customFormat="1" ht="18" hidden="1" customHeight="1">
      <c r="A32" s="403">
        <v>1.1000000000000001</v>
      </c>
      <c r="B32" s="404" t="s">
        <v>107</v>
      </c>
      <c r="C32" s="405"/>
      <c r="D32" s="406">
        <f>+'Ekamut-caxs'!D37</f>
        <v>0</v>
      </c>
      <c r="E32" s="407">
        <f>D32-C32</f>
        <v>0</v>
      </c>
      <c r="F32" s="408"/>
      <c r="G32" s="530"/>
      <c r="H32" s="530"/>
      <c r="I32" s="409"/>
      <c r="J32" s="409"/>
      <c r="K32" s="409"/>
      <c r="L32" s="409"/>
      <c r="M32" s="409"/>
      <c r="N32" s="409"/>
      <c r="O32" s="409"/>
      <c r="P32" s="409"/>
      <c r="Q32" s="409"/>
      <c r="R32" s="409"/>
    </row>
    <row r="33" spans="1:18" s="396" customFormat="1" ht="18" hidden="1" customHeight="1">
      <c r="A33" s="403">
        <v>1.2</v>
      </c>
      <c r="B33" s="404" t="s">
        <v>11</v>
      </c>
      <c r="C33" s="405"/>
      <c r="D33" s="406">
        <f>+'Ekamut-caxs'!D38</f>
        <v>0</v>
      </c>
      <c r="E33" s="407">
        <f>D33-C33</f>
        <v>0</v>
      </c>
      <c r="F33" s="408"/>
      <c r="G33" s="530"/>
      <c r="H33" s="530"/>
      <c r="I33" s="409"/>
      <c r="J33" s="409"/>
      <c r="K33" s="409"/>
      <c r="L33" s="409"/>
      <c r="M33" s="409"/>
      <c r="N33" s="409"/>
      <c r="O33" s="409"/>
      <c r="P33" s="409"/>
      <c r="Q33" s="409"/>
      <c r="R33" s="409"/>
    </row>
    <row r="34" spans="1:18" s="396" customFormat="1" ht="18" hidden="1" customHeight="1">
      <c r="A34" s="403">
        <v>1.3</v>
      </c>
      <c r="B34" s="404" t="str">
        <f>+'Ekamut-caxs'!B39</f>
        <v>կամավոր ատեստավորման գծով լրավճար</v>
      </c>
      <c r="C34" s="405"/>
      <c r="D34" s="406">
        <f>+'Ekamut-caxs'!D39</f>
        <v>0</v>
      </c>
      <c r="E34" s="407">
        <f>D34-C34</f>
        <v>0</v>
      </c>
      <c r="F34" s="408"/>
      <c r="G34" s="530"/>
      <c r="H34" s="530"/>
      <c r="I34" s="409"/>
      <c r="J34" s="409"/>
      <c r="K34" s="409"/>
      <c r="L34" s="409"/>
      <c r="M34" s="409"/>
      <c r="N34" s="409"/>
      <c r="O34" s="409"/>
      <c r="P34" s="409"/>
      <c r="Q34" s="409"/>
      <c r="R34" s="409"/>
    </row>
    <row r="35" spans="1:18" s="40" customFormat="1" ht="21" hidden="1" customHeight="1">
      <c r="A35" s="43">
        <v>2</v>
      </c>
      <c r="B35" s="193" t="s">
        <v>13</v>
      </c>
      <c r="C35" s="204"/>
      <c r="D35" s="206">
        <f>+'Ekamut-caxs'!D40</f>
        <v>0</v>
      </c>
      <c r="E35" s="203">
        <f t="shared" si="0"/>
        <v>0</v>
      </c>
      <c r="F35" s="202"/>
      <c r="G35" s="516"/>
      <c r="H35" s="516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21" customHeight="1">
      <c r="A36" s="43">
        <v>2</v>
      </c>
      <c r="B36" s="193" t="s">
        <v>12</v>
      </c>
      <c r="C36" s="204">
        <v>4259.7</v>
      </c>
      <c r="D36" s="206">
        <f>+'Ekamut-caxs'!D41</f>
        <v>4259.7</v>
      </c>
      <c r="E36" s="203">
        <f t="shared" si="0"/>
        <v>0</v>
      </c>
      <c r="F36" s="484" t="s">
        <v>265</v>
      </c>
      <c r="G36" s="516"/>
      <c r="H36" s="516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" hidden="1" customHeight="1">
      <c r="A37" s="43">
        <v>4</v>
      </c>
      <c r="B37" s="193" t="s">
        <v>14</v>
      </c>
      <c r="C37" s="204"/>
      <c r="D37" s="206">
        <f>+'Ekamut-caxs'!D42</f>
        <v>0</v>
      </c>
      <c r="E37" s="203">
        <f t="shared" si="0"/>
        <v>0</v>
      </c>
      <c r="F37" s="202"/>
      <c r="G37" s="516"/>
      <c r="H37" s="516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5</v>
      </c>
      <c r="B38" s="193" t="s">
        <v>15</v>
      </c>
      <c r="C38" s="204"/>
      <c r="D38" s="206">
        <f>+'Ekamut-caxs'!D43</f>
        <v>0</v>
      </c>
      <c r="E38" s="203">
        <f t="shared" si="0"/>
        <v>0</v>
      </c>
      <c r="F38" s="202"/>
      <c r="G38" s="516"/>
      <c r="H38" s="516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6</v>
      </c>
      <c r="B39" s="193" t="s">
        <v>16</v>
      </c>
      <c r="C39" s="204"/>
      <c r="D39" s="206">
        <f>+'Ekamut-caxs'!D44</f>
        <v>0</v>
      </c>
      <c r="E39" s="203">
        <f t="shared" si="0"/>
        <v>0</v>
      </c>
      <c r="F39" s="202"/>
      <c r="G39" s="516"/>
      <c r="H39" s="516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1" customHeight="1">
      <c r="A40" s="43">
        <v>3</v>
      </c>
      <c r="B40" s="193" t="s">
        <v>222</v>
      </c>
      <c r="C40" s="206">
        <v>188.3</v>
      </c>
      <c r="D40" s="206">
        <f>+'Ekamut-caxs'!D45</f>
        <v>272</v>
      </c>
      <c r="E40" s="203">
        <f t="shared" si="0"/>
        <v>83.699999999999989</v>
      </c>
      <c r="F40" s="483" t="s">
        <v>269</v>
      </c>
      <c r="G40" s="516"/>
      <c r="H40" s="516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customHeight="1">
      <c r="A41" s="43">
        <v>4</v>
      </c>
      <c r="B41" s="193" t="s">
        <v>17</v>
      </c>
      <c r="C41" s="204">
        <v>74.900000000000006</v>
      </c>
      <c r="D41" s="206">
        <f>+'Ekamut-caxs'!D46</f>
        <v>100</v>
      </c>
      <c r="E41" s="203">
        <f t="shared" si="0"/>
        <v>25.099999999999994</v>
      </c>
      <c r="F41" s="485" t="s">
        <v>266</v>
      </c>
      <c r="G41" s="516"/>
      <c r="H41" s="516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38.25" customHeight="1">
      <c r="A42" s="43">
        <v>5</v>
      </c>
      <c r="B42" s="386" t="s">
        <v>223</v>
      </c>
      <c r="C42" s="482">
        <v>696.5</v>
      </c>
      <c r="D42" s="206">
        <f>+'Ekamut-caxs'!D47</f>
        <v>800</v>
      </c>
      <c r="E42" s="203">
        <f t="shared" si="0"/>
        <v>103.5</v>
      </c>
      <c r="F42" s="484" t="s">
        <v>267</v>
      </c>
      <c r="G42" s="516"/>
      <c r="H42" s="516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35.25" customHeight="1">
      <c r="A43" s="43">
        <v>6</v>
      </c>
      <c r="B43" s="198" t="s">
        <v>66</v>
      </c>
      <c r="C43" s="204">
        <v>76.5</v>
      </c>
      <c r="D43" s="206">
        <f>+'Ekamut-caxs'!D48</f>
        <v>200</v>
      </c>
      <c r="E43" s="203">
        <f t="shared" si="0"/>
        <v>123.5</v>
      </c>
      <c r="F43" s="485" t="s">
        <v>300</v>
      </c>
      <c r="G43" s="516"/>
      <c r="H43" s="516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11</v>
      </c>
      <c r="B44" s="193" t="s">
        <v>40</v>
      </c>
      <c r="C44" s="204"/>
      <c r="D44" s="206">
        <f>+'Ekamut-caxs'!D49</f>
        <v>0</v>
      </c>
      <c r="E44" s="203">
        <f t="shared" si="0"/>
        <v>0</v>
      </c>
      <c r="F44" s="202"/>
      <c r="G44" s="516"/>
      <c r="H44" s="516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12</v>
      </c>
      <c r="B45" s="193" t="s">
        <v>108</v>
      </c>
      <c r="C45" s="204"/>
      <c r="D45" s="206">
        <f>+'Ekamut-caxs'!D50</f>
        <v>0</v>
      </c>
      <c r="E45" s="203">
        <f>D45-C45</f>
        <v>0</v>
      </c>
      <c r="F45" s="202"/>
      <c r="G45" s="516"/>
      <c r="H45" s="516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20.25" hidden="1" customHeight="1">
      <c r="A46" s="43">
        <v>13</v>
      </c>
      <c r="B46" s="193" t="s">
        <v>109</v>
      </c>
      <c r="C46" s="204"/>
      <c r="D46" s="206">
        <f>+'Ekamut-caxs'!D51</f>
        <v>0</v>
      </c>
      <c r="E46" s="203">
        <f t="shared" si="0"/>
        <v>0</v>
      </c>
      <c r="F46" s="202"/>
      <c r="G46" s="516"/>
      <c r="H46" s="516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21" customHeight="1">
      <c r="A47" s="43">
        <v>7</v>
      </c>
      <c r="B47" s="193" t="s">
        <v>18</v>
      </c>
      <c r="C47" s="202">
        <v>0</v>
      </c>
      <c r="D47" s="206">
        <f>+'Ekamut-caxs'!D52</f>
        <v>500</v>
      </c>
      <c r="E47" s="203">
        <f t="shared" si="0"/>
        <v>500</v>
      </c>
      <c r="F47" s="487" t="s">
        <v>301</v>
      </c>
      <c r="G47" s="516"/>
      <c r="H47" s="516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1" hidden="1" customHeight="1">
      <c r="A48" s="43">
        <v>15</v>
      </c>
      <c r="B48" s="193" t="s">
        <v>19</v>
      </c>
      <c r="C48" s="202"/>
      <c r="D48" s="206">
        <f>+'Ekamut-caxs'!D53</f>
        <v>0</v>
      </c>
      <c r="E48" s="203">
        <f>D48-C48</f>
        <v>0</v>
      </c>
      <c r="F48" s="202"/>
      <c r="G48" s="516"/>
      <c r="H48" s="516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16</v>
      </c>
      <c r="B49" s="193" t="s">
        <v>59</v>
      </c>
      <c r="C49" s="202"/>
      <c r="D49" s="206">
        <f>+'Ekamut-caxs'!D54</f>
        <v>0</v>
      </c>
      <c r="E49" s="203">
        <f>D49-C49</f>
        <v>0</v>
      </c>
      <c r="F49" s="202"/>
      <c r="G49" s="516"/>
      <c r="H49" s="516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17</v>
      </c>
      <c r="B50" s="193" t="s">
        <v>46</v>
      </c>
      <c r="C50" s="202"/>
      <c r="D50" s="206">
        <f>+'Ekamut-caxs'!D55</f>
        <v>0</v>
      </c>
      <c r="E50" s="203">
        <f>D50-C50</f>
        <v>0</v>
      </c>
      <c r="F50" s="202"/>
      <c r="G50" s="516"/>
      <c r="H50" s="516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1" hidden="1" customHeight="1">
      <c r="A51" s="43">
        <v>18</v>
      </c>
      <c r="B51" s="193" t="s">
        <v>37</v>
      </c>
      <c r="C51" s="204"/>
      <c r="D51" s="206">
        <f>+'Ekamut-caxs'!D56</f>
        <v>0</v>
      </c>
      <c r="E51" s="203">
        <f t="shared" si="0"/>
        <v>0</v>
      </c>
      <c r="F51" s="202"/>
      <c r="G51" s="516"/>
      <c r="H51" s="516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5.25" customHeight="1">
      <c r="A52" s="43">
        <v>8</v>
      </c>
      <c r="B52" s="205" t="s">
        <v>67</v>
      </c>
      <c r="C52" s="204">
        <v>0</v>
      </c>
      <c r="D52" s="206">
        <f>+'Ekamut-caxs'!D57</f>
        <v>50</v>
      </c>
      <c r="E52" s="203">
        <f t="shared" si="0"/>
        <v>50</v>
      </c>
      <c r="F52" s="202"/>
      <c r="G52" s="516"/>
      <c r="H52" s="516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39" customHeight="1">
      <c r="A53" s="43">
        <v>9</v>
      </c>
      <c r="B53" s="205" t="s">
        <v>68</v>
      </c>
      <c r="C53" s="202">
        <v>142.80000000000001</v>
      </c>
      <c r="D53" s="206">
        <f>+'Ekamut-caxs'!D58</f>
        <v>152.80000000000001</v>
      </c>
      <c r="E53" s="203">
        <f t="shared" si="0"/>
        <v>10</v>
      </c>
      <c r="F53" s="487" t="s">
        <v>270</v>
      </c>
      <c r="G53" s="516"/>
      <c r="H53" s="516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3.25" customHeight="1">
      <c r="A54" s="43">
        <v>10</v>
      </c>
      <c r="B54" s="193" t="s">
        <v>38</v>
      </c>
      <c r="C54" s="202">
        <v>6</v>
      </c>
      <c r="D54" s="206">
        <f>+'Ekamut-caxs'!D59</f>
        <v>6</v>
      </c>
      <c r="E54" s="203">
        <f t="shared" ref="E54:E77" si="3">D54-C54</f>
        <v>0</v>
      </c>
      <c r="F54" s="202"/>
      <c r="G54" s="516"/>
      <c r="H54" s="516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22</v>
      </c>
      <c r="B55" s="193" t="s">
        <v>110</v>
      </c>
      <c r="C55" s="202"/>
      <c r="D55" s="206">
        <f>+'Ekamut-caxs'!D60</f>
        <v>0</v>
      </c>
      <c r="E55" s="203">
        <f t="shared" si="3"/>
        <v>0</v>
      </c>
      <c r="F55" s="202"/>
      <c r="G55" s="516"/>
      <c r="H55" s="516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customHeight="1">
      <c r="A56" s="43">
        <v>11</v>
      </c>
      <c r="B56" s="193" t="s">
        <v>39</v>
      </c>
      <c r="C56" s="202">
        <v>0</v>
      </c>
      <c r="D56" s="206">
        <f>+'Ekamut-caxs'!D61</f>
        <v>50</v>
      </c>
      <c r="E56" s="203">
        <f t="shared" si="3"/>
        <v>50</v>
      </c>
      <c r="F56" s="486" t="s">
        <v>268</v>
      </c>
      <c r="G56" s="516"/>
      <c r="H56" s="516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20.25" hidden="1" customHeight="1">
      <c r="A57" s="43">
        <v>24</v>
      </c>
      <c r="B57" s="193" t="s">
        <v>56</v>
      </c>
      <c r="C57" s="202"/>
      <c r="D57" s="206">
        <f>+'Ekamut-caxs'!D62</f>
        <v>0</v>
      </c>
      <c r="E57" s="203">
        <f t="shared" si="3"/>
        <v>0</v>
      </c>
      <c r="F57" s="202"/>
      <c r="G57" s="516"/>
      <c r="H57" s="516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" customFormat="1" ht="39" customHeight="1">
      <c r="A58" s="43">
        <v>12</v>
      </c>
      <c r="B58" s="205" t="s">
        <v>224</v>
      </c>
      <c r="C58" s="202">
        <v>200</v>
      </c>
      <c r="D58" s="206">
        <f>+'Ekamut-caxs'!D63</f>
        <v>1000</v>
      </c>
      <c r="E58" s="203">
        <f>D58-C58</f>
        <v>800</v>
      </c>
      <c r="F58" s="487" t="s">
        <v>272</v>
      </c>
      <c r="G58" s="516"/>
      <c r="H58" s="516"/>
      <c r="I58" s="39"/>
      <c r="J58" s="39"/>
      <c r="K58" s="39"/>
      <c r="L58" s="39"/>
      <c r="M58" s="39"/>
      <c r="N58" s="39"/>
      <c r="O58" s="39"/>
      <c r="P58" s="39"/>
      <c r="Q58" s="39"/>
      <c r="R58" s="39"/>
    </row>
    <row r="59" spans="1:18" s="40" customFormat="1" ht="21" hidden="1" customHeight="1">
      <c r="A59" s="43">
        <v>26</v>
      </c>
      <c r="B59" s="193" t="s">
        <v>192</v>
      </c>
      <c r="C59" s="202"/>
      <c r="D59" s="206">
        <f>+'Ekamut-caxs'!D64</f>
        <v>0</v>
      </c>
      <c r="E59" s="203">
        <f t="shared" si="3"/>
        <v>0</v>
      </c>
      <c r="F59" s="202"/>
      <c r="G59" s="518"/>
      <c r="H59" s="518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13</v>
      </c>
      <c r="B60" s="196" t="s">
        <v>250</v>
      </c>
      <c r="C60" s="202">
        <v>31.2</v>
      </c>
      <c r="D60" s="206">
        <f>+'Ekamut-caxs'!D65</f>
        <v>43.2</v>
      </c>
      <c r="E60" s="202">
        <f>D60-C60</f>
        <v>12.000000000000004</v>
      </c>
      <c r="F60" s="202"/>
      <c r="G60" s="518"/>
      <c r="H60" s="518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40" customFormat="1" ht="21" customHeight="1">
      <c r="A61" s="43">
        <v>14</v>
      </c>
      <c r="B61" s="196" t="s">
        <v>251</v>
      </c>
      <c r="C61" s="202">
        <v>0</v>
      </c>
      <c r="D61" s="206">
        <f>+'Ekamut-caxs'!D66</f>
        <v>200</v>
      </c>
      <c r="E61" s="202">
        <f t="shared" ref="E61:E72" si="4">D61-C61</f>
        <v>200</v>
      </c>
      <c r="F61" s="202"/>
      <c r="G61" s="104"/>
      <c r="H61" s="104"/>
      <c r="I61" s="39"/>
      <c r="J61" s="39"/>
      <c r="K61" s="39"/>
      <c r="L61" s="39"/>
      <c r="M61" s="39"/>
      <c r="N61" s="39"/>
      <c r="O61" s="39"/>
      <c r="P61" s="39"/>
      <c r="Q61" s="39"/>
      <c r="R61" s="39"/>
    </row>
    <row r="62" spans="1:18" s="40" customFormat="1" ht="21" customHeight="1">
      <c r="A62" s="43">
        <v>15</v>
      </c>
      <c r="B62" s="196" t="s">
        <v>252</v>
      </c>
      <c r="C62" s="202">
        <v>468</v>
      </c>
      <c r="D62" s="206">
        <f>+'Ekamut-caxs'!D67</f>
        <v>468</v>
      </c>
      <c r="E62" s="202">
        <f t="shared" si="4"/>
        <v>0</v>
      </c>
      <c r="F62" s="202"/>
      <c r="G62" s="104"/>
      <c r="H62" s="104"/>
      <c r="I62" s="39"/>
      <c r="J62" s="39"/>
      <c r="K62" s="39"/>
      <c r="L62" s="39"/>
      <c r="M62" s="39"/>
      <c r="N62" s="39"/>
      <c r="O62" s="39"/>
      <c r="P62" s="39"/>
      <c r="Q62" s="39"/>
      <c r="R62" s="39"/>
    </row>
    <row r="63" spans="1:18" s="40" customFormat="1" ht="32.25" customHeight="1">
      <c r="A63" s="43">
        <v>16</v>
      </c>
      <c r="B63" s="481" t="s">
        <v>253</v>
      </c>
      <c r="C63" s="202">
        <v>0</v>
      </c>
      <c r="D63" s="206">
        <f>+'Ekamut-caxs'!D68</f>
        <v>200</v>
      </c>
      <c r="E63" s="202">
        <f t="shared" si="4"/>
        <v>200</v>
      </c>
      <c r="F63" s="202"/>
      <c r="G63" s="104"/>
      <c r="H63" s="104"/>
      <c r="I63" s="39"/>
      <c r="J63" s="39"/>
      <c r="K63" s="39"/>
      <c r="L63" s="39"/>
      <c r="M63" s="39"/>
      <c r="N63" s="39"/>
      <c r="O63" s="39"/>
      <c r="P63" s="39"/>
      <c r="Q63" s="39"/>
      <c r="R63" s="39"/>
    </row>
    <row r="64" spans="1:18" s="40" customFormat="1" ht="21" customHeight="1">
      <c r="A64" s="43">
        <v>17</v>
      </c>
      <c r="B64" s="196" t="s">
        <v>254</v>
      </c>
      <c r="C64" s="202">
        <v>0</v>
      </c>
      <c r="D64" s="206">
        <f>+'Ekamut-caxs'!D69</f>
        <v>100</v>
      </c>
      <c r="E64" s="202">
        <f t="shared" si="4"/>
        <v>100</v>
      </c>
      <c r="F64" s="202"/>
      <c r="G64" s="104"/>
      <c r="H64" s="104"/>
      <c r="I64" s="39"/>
      <c r="J64" s="39"/>
      <c r="K64" s="39"/>
      <c r="L64" s="39"/>
      <c r="M64" s="39"/>
      <c r="N64" s="39"/>
      <c r="O64" s="39"/>
      <c r="P64" s="39"/>
      <c r="Q64" s="39"/>
      <c r="R64" s="39"/>
    </row>
    <row r="65" spans="1:18" s="40" customFormat="1" ht="21" customHeight="1">
      <c r="A65" s="43">
        <v>18</v>
      </c>
      <c r="B65" s="196" t="s">
        <v>255</v>
      </c>
      <c r="C65" s="202">
        <v>0</v>
      </c>
      <c r="D65" s="206">
        <f>+'Ekamut-caxs'!D70</f>
        <v>6</v>
      </c>
      <c r="E65" s="202">
        <f t="shared" si="4"/>
        <v>6</v>
      </c>
      <c r="F65" s="202"/>
      <c r="G65" s="104"/>
      <c r="H65" s="104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18" s="40" customFormat="1" ht="33" customHeight="1">
      <c r="A66" s="43">
        <v>19</v>
      </c>
      <c r="B66" s="481" t="s">
        <v>262</v>
      </c>
      <c r="C66" s="202">
        <v>580</v>
      </c>
      <c r="D66" s="206">
        <f>+'Ekamut-caxs'!D71</f>
        <v>560</v>
      </c>
      <c r="E66" s="202">
        <f t="shared" si="4"/>
        <v>-20</v>
      </c>
      <c r="F66" s="487" t="s">
        <v>273</v>
      </c>
      <c r="G66" s="104"/>
      <c r="H66" s="104"/>
      <c r="I66" s="39"/>
      <c r="J66" s="39"/>
      <c r="K66" s="39"/>
      <c r="L66" s="39"/>
      <c r="M66" s="39"/>
      <c r="N66" s="39"/>
      <c r="O66" s="39"/>
      <c r="P66" s="39"/>
      <c r="Q66" s="39"/>
      <c r="R66" s="39"/>
    </row>
    <row r="67" spans="1:18" s="40" customFormat="1" ht="35.25" customHeight="1">
      <c r="A67" s="43">
        <v>20</v>
      </c>
      <c r="B67" s="481" t="s">
        <v>302</v>
      </c>
      <c r="C67" s="202">
        <v>300</v>
      </c>
      <c r="D67" s="206">
        <f>+'Ekamut-caxs'!D72</f>
        <v>600</v>
      </c>
      <c r="E67" s="202">
        <f t="shared" si="4"/>
        <v>300</v>
      </c>
      <c r="F67" s="202"/>
      <c r="G67" s="104"/>
      <c r="H67" s="104"/>
      <c r="I67" s="39"/>
      <c r="J67" s="39"/>
      <c r="K67" s="39"/>
      <c r="L67" s="39"/>
      <c r="M67" s="39"/>
      <c r="N67" s="39"/>
      <c r="O67" s="39"/>
      <c r="P67" s="39"/>
      <c r="Q67" s="39"/>
      <c r="R67" s="39"/>
    </row>
    <row r="68" spans="1:18" s="40" customFormat="1" ht="21" customHeight="1">
      <c r="A68" s="43">
        <v>21</v>
      </c>
      <c r="B68" s="196" t="s">
        <v>258</v>
      </c>
      <c r="C68" s="202">
        <v>797</v>
      </c>
      <c r="D68" s="206">
        <f>+'Ekamut-caxs'!D73</f>
        <v>800</v>
      </c>
      <c r="E68" s="202">
        <f t="shared" si="4"/>
        <v>3</v>
      </c>
      <c r="F68" s="484" t="s">
        <v>275</v>
      </c>
      <c r="G68" s="104"/>
      <c r="H68" s="104"/>
      <c r="I68" s="39"/>
      <c r="J68" s="39"/>
      <c r="K68" s="39"/>
      <c r="L68" s="39"/>
      <c r="M68" s="39"/>
      <c r="N68" s="39"/>
      <c r="O68" s="39"/>
      <c r="P68" s="39"/>
      <c r="Q68" s="39"/>
      <c r="R68" s="39"/>
    </row>
    <row r="69" spans="1:18" s="40" customFormat="1" ht="21" customHeight="1">
      <c r="A69" s="43">
        <v>22</v>
      </c>
      <c r="B69" s="196" t="s">
        <v>259</v>
      </c>
      <c r="C69" s="202">
        <v>349.5</v>
      </c>
      <c r="D69" s="206">
        <f>+'Ekamut-caxs'!D74</f>
        <v>990</v>
      </c>
      <c r="E69" s="202">
        <f t="shared" si="4"/>
        <v>640.5</v>
      </c>
      <c r="F69" s="486" t="s">
        <v>274</v>
      </c>
      <c r="G69" s="104"/>
      <c r="H69" s="104"/>
      <c r="I69" s="39"/>
      <c r="J69" s="39"/>
      <c r="K69" s="39"/>
      <c r="L69" s="39"/>
      <c r="M69" s="39"/>
      <c r="N69" s="39"/>
      <c r="O69" s="39"/>
      <c r="P69" s="39"/>
      <c r="Q69" s="39"/>
      <c r="R69" s="39"/>
    </row>
    <row r="70" spans="1:18" s="40" customFormat="1" ht="33" customHeight="1">
      <c r="A70" s="43">
        <v>23</v>
      </c>
      <c r="B70" s="481" t="s">
        <v>260</v>
      </c>
      <c r="C70" s="202">
        <v>649.9</v>
      </c>
      <c r="D70" s="206">
        <f>+'Ekamut-caxs'!D75</f>
        <v>800</v>
      </c>
      <c r="E70" s="202">
        <f t="shared" si="4"/>
        <v>150.10000000000002</v>
      </c>
      <c r="F70" s="202"/>
      <c r="G70" s="104"/>
      <c r="H70" s="104"/>
      <c r="I70" s="39"/>
      <c r="J70" s="39"/>
      <c r="K70" s="39"/>
      <c r="L70" s="39"/>
      <c r="M70" s="39"/>
      <c r="N70" s="39"/>
      <c r="O70" s="39"/>
      <c r="P70" s="39"/>
      <c r="Q70" s="39"/>
      <c r="R70" s="39"/>
    </row>
    <row r="71" spans="1:18" s="40" customFormat="1" ht="33" customHeight="1">
      <c r="A71" s="43">
        <v>24</v>
      </c>
      <c r="B71" s="481" t="s">
        <v>261</v>
      </c>
      <c r="C71" s="202">
        <v>2842.7</v>
      </c>
      <c r="D71" s="206">
        <f>+'Ekamut-caxs'!D76</f>
        <v>1000</v>
      </c>
      <c r="E71" s="202">
        <f t="shared" si="4"/>
        <v>-1842.6999999999998</v>
      </c>
      <c r="F71" s="484" t="s">
        <v>271</v>
      </c>
      <c r="G71" s="104"/>
      <c r="H71" s="104"/>
      <c r="I71" s="39"/>
      <c r="J71" s="39"/>
      <c r="K71" s="39"/>
      <c r="L71" s="39"/>
      <c r="M71" s="39"/>
      <c r="N71" s="39"/>
      <c r="O71" s="39"/>
      <c r="P71" s="39"/>
      <c r="Q71" s="39"/>
      <c r="R71" s="39"/>
    </row>
    <row r="72" spans="1:18" s="40" customFormat="1" ht="27" customHeight="1">
      <c r="A72" s="43">
        <v>25</v>
      </c>
      <c r="B72" s="481" t="s">
        <v>281</v>
      </c>
      <c r="C72" s="202">
        <v>0</v>
      </c>
      <c r="D72" s="206">
        <v>46.2</v>
      </c>
      <c r="E72" s="202">
        <f t="shared" si="4"/>
        <v>46.2</v>
      </c>
      <c r="F72" s="484"/>
      <c r="G72" s="104"/>
      <c r="H72" s="104"/>
      <c r="I72" s="39"/>
      <c r="J72" s="39"/>
      <c r="K72" s="39"/>
      <c r="L72" s="39"/>
      <c r="M72" s="39"/>
      <c r="N72" s="39"/>
      <c r="O72" s="39"/>
      <c r="P72" s="39"/>
      <c r="Q72" s="39"/>
      <c r="R72" s="39"/>
    </row>
    <row r="73" spans="1:18" s="40" customFormat="1" ht="21" customHeight="1">
      <c r="A73" s="43">
        <v>26</v>
      </c>
      <c r="B73" s="196" t="s">
        <v>276</v>
      </c>
      <c r="C73" s="202"/>
      <c r="D73" s="206">
        <f>+'Ekamut-caxs'!D78</f>
        <v>980</v>
      </c>
      <c r="E73" s="202">
        <f>D73-C73</f>
        <v>980</v>
      </c>
      <c r="F73" s="202"/>
      <c r="G73" s="518"/>
      <c r="H73" s="518"/>
      <c r="I73" s="39"/>
      <c r="J73" s="39"/>
      <c r="K73" s="39"/>
      <c r="L73" s="39"/>
      <c r="M73" s="39"/>
      <c r="N73" s="39"/>
      <c r="O73" s="39"/>
      <c r="P73" s="39"/>
      <c r="Q73" s="39"/>
      <c r="R73" s="39"/>
    </row>
    <row r="74" spans="1:18" s="40" customFormat="1" ht="30" customHeight="1">
      <c r="A74" s="43">
        <v>27</v>
      </c>
      <c r="B74" s="233" t="s">
        <v>20</v>
      </c>
      <c r="C74" s="202">
        <v>16935.099999999999</v>
      </c>
      <c r="D74" s="206">
        <f>+'Ekamut-caxs'!D79</f>
        <v>11497.3</v>
      </c>
      <c r="E74" s="203">
        <f t="shared" si="3"/>
        <v>-5437.7999999999993</v>
      </c>
      <c r="F74" s="202"/>
      <c r="G74" s="516"/>
      <c r="H74" s="516"/>
      <c r="I74" s="39"/>
      <c r="J74" s="39"/>
      <c r="K74" s="39"/>
      <c r="L74" s="39"/>
      <c r="M74" s="39"/>
      <c r="N74" s="39"/>
      <c r="O74" s="39"/>
      <c r="P74" s="39"/>
      <c r="Q74" s="39"/>
      <c r="R74" s="39"/>
    </row>
    <row r="75" spans="1:18" s="385" customFormat="1" ht="20.25" customHeight="1">
      <c r="A75" s="379">
        <v>27.1</v>
      </c>
      <c r="B75" s="410" t="s">
        <v>69</v>
      </c>
      <c r="C75" s="408">
        <v>14636.8</v>
      </c>
      <c r="D75" s="406">
        <f>+'Ekamut-caxs'!D80</f>
        <v>11497.3</v>
      </c>
      <c r="E75" s="407">
        <f t="shared" si="3"/>
        <v>-3139.5</v>
      </c>
      <c r="F75" s="408"/>
      <c r="G75" s="530"/>
      <c r="H75" s="530"/>
      <c r="I75" s="352"/>
      <c r="J75" s="352"/>
      <c r="K75" s="352"/>
      <c r="L75" s="352"/>
      <c r="M75" s="352"/>
      <c r="N75" s="352"/>
      <c r="O75" s="352"/>
      <c r="P75" s="352"/>
      <c r="Q75" s="352"/>
      <c r="R75" s="352"/>
    </row>
    <row r="76" spans="1:18" s="40" customFormat="1" ht="21" customHeight="1">
      <c r="A76" s="43">
        <v>28</v>
      </c>
      <c r="B76" s="205" t="s">
        <v>70</v>
      </c>
      <c r="C76" s="202">
        <v>10.5</v>
      </c>
      <c r="D76" s="206">
        <f>+'Ekamut-caxs'!D81</f>
        <v>10.5</v>
      </c>
      <c r="E76" s="203">
        <f t="shared" si="3"/>
        <v>0</v>
      </c>
      <c r="F76" s="484" t="s">
        <v>282</v>
      </c>
      <c r="G76" s="516"/>
      <c r="H76" s="516"/>
      <c r="I76" s="39"/>
      <c r="J76" s="39"/>
      <c r="K76" s="39"/>
      <c r="L76" s="39"/>
      <c r="M76" s="39"/>
      <c r="N76" s="39"/>
      <c r="O76" s="39"/>
      <c r="P76" s="39"/>
      <c r="Q76" s="39"/>
      <c r="R76" s="39"/>
    </row>
    <row r="77" spans="1:18" s="40" customFormat="1" ht="21" customHeight="1">
      <c r="A77" s="43">
        <v>29</v>
      </c>
      <c r="B77" s="193" t="s">
        <v>60</v>
      </c>
      <c r="C77" s="202">
        <v>11499.6</v>
      </c>
      <c r="D77" s="206">
        <f>+'Ekamut-caxs'!D82</f>
        <v>12500</v>
      </c>
      <c r="E77" s="203">
        <f t="shared" si="3"/>
        <v>1000.3999999999996</v>
      </c>
      <c r="F77" s="202"/>
      <c r="G77" s="516"/>
      <c r="H77" s="516"/>
      <c r="I77" s="39"/>
      <c r="J77" s="39"/>
      <c r="K77" s="39"/>
      <c r="L77" s="39"/>
      <c r="M77" s="39"/>
      <c r="N77" s="39"/>
      <c r="O77" s="39"/>
      <c r="P77" s="39"/>
      <c r="Q77" s="39"/>
      <c r="R77" s="39"/>
    </row>
    <row r="78" spans="1:18" s="28" customFormat="1" ht="24.75" customHeight="1">
      <c r="A78" s="22"/>
      <c r="B78" s="41" t="s">
        <v>71</v>
      </c>
      <c r="C78" s="211">
        <f>C6-C30</f>
        <v>13653.200000000026</v>
      </c>
      <c r="D78" s="211">
        <f>D6-D30</f>
        <v>0</v>
      </c>
      <c r="E78" s="211">
        <f t="shared" si="0"/>
        <v>-13653.200000000026</v>
      </c>
      <c r="F78" s="235"/>
      <c r="G78" s="498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</row>
    <row r="79" spans="1:18" s="28" customFormat="1" ht="45" customHeight="1">
      <c r="A79" s="29"/>
      <c r="C79" s="30"/>
      <c r="D79" s="30"/>
      <c r="E79" s="30"/>
      <c r="F79" s="30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</row>
    <row r="80" spans="1:18" ht="24.75" customHeight="1">
      <c r="B80" s="31" t="s">
        <v>2</v>
      </c>
      <c r="C80" s="20"/>
      <c r="D80" s="534" t="str">
        <f>+'Ekamut-caxs'!C85</f>
        <v>Գևորգ Օրբելյան</v>
      </c>
      <c r="E80" s="534"/>
      <c r="F80" s="96"/>
    </row>
    <row r="81" spans="1:6" ht="9.75" customHeight="1">
      <c r="B81" s="32"/>
      <c r="D81" s="533" t="s">
        <v>5</v>
      </c>
      <c r="E81" s="533"/>
      <c r="F81" s="231"/>
    </row>
    <row r="82" spans="1:6" ht="24.75" customHeight="1">
      <c r="B82" s="31" t="s">
        <v>6</v>
      </c>
      <c r="C82" s="20"/>
      <c r="D82" s="534" t="str">
        <f>+'Ekamut-caxs'!C87</f>
        <v>Ալիտա Յայլոյան</v>
      </c>
      <c r="E82" s="534"/>
      <c r="F82" s="96"/>
    </row>
    <row r="83" spans="1:6" ht="11.25" customHeight="1">
      <c r="D83" s="533" t="s">
        <v>5</v>
      </c>
      <c r="E83" s="533"/>
      <c r="F83" s="231"/>
    </row>
    <row r="84" spans="1:6" s="15" customFormat="1">
      <c r="A84" s="20"/>
      <c r="B84" s="126" t="s">
        <v>1</v>
      </c>
      <c r="C84" s="16"/>
      <c r="D84" s="16"/>
      <c r="E84" s="16"/>
      <c r="F84" s="16"/>
    </row>
    <row r="85" spans="1:6" s="15" customFormat="1">
      <c r="A85" s="91"/>
    </row>
    <row r="86" spans="1:6" s="15" customFormat="1">
      <c r="A86" s="91"/>
    </row>
    <row r="87" spans="1:6" s="15" customFormat="1">
      <c r="A87" s="91"/>
    </row>
    <row r="88" spans="1:6" s="15" customFormat="1">
      <c r="A88" s="91"/>
    </row>
    <row r="89" spans="1:6" s="15" customFormat="1">
      <c r="A89" s="91"/>
    </row>
    <row r="90" spans="1:6" s="15" customFormat="1">
      <c r="A90" s="91"/>
    </row>
    <row r="91" spans="1:6" s="15" customFormat="1">
      <c r="A91" s="91"/>
    </row>
    <row r="92" spans="1:6" s="15" customFormat="1">
      <c r="A92" s="91"/>
    </row>
    <row r="93" spans="1:6" s="15" customFormat="1">
      <c r="A93" s="91"/>
    </row>
    <row r="94" spans="1:6" s="15" customFormat="1">
      <c r="A94" s="91"/>
    </row>
    <row r="95" spans="1:6" s="15" customFormat="1">
      <c r="A95" s="91"/>
    </row>
    <row r="96" spans="1:6" s="15" customFormat="1">
      <c r="A96" s="91"/>
    </row>
    <row r="97" spans="1:1" s="15" customFormat="1">
      <c r="A97" s="91"/>
    </row>
    <row r="98" spans="1:1" s="15" customFormat="1">
      <c r="A98" s="91"/>
    </row>
    <row r="99" spans="1:1" s="15" customFormat="1">
      <c r="A99" s="91"/>
    </row>
    <row r="100" spans="1:1" s="15" customFormat="1">
      <c r="A100" s="91"/>
    </row>
    <row r="101" spans="1:1" s="15" customFormat="1">
      <c r="A101" s="91"/>
    </row>
    <row r="102" spans="1:1" s="15" customFormat="1">
      <c r="A102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83:E83"/>
    <mergeCell ref="D80:E80"/>
    <mergeCell ref="D81:E81"/>
    <mergeCell ref="D82:E82"/>
    <mergeCell ref="A3:F3"/>
    <mergeCell ref="G13:H13"/>
    <mergeCell ref="G14:H14"/>
    <mergeCell ref="G15:H15"/>
    <mergeCell ref="G16:H16"/>
    <mergeCell ref="G6:H6"/>
    <mergeCell ref="G7:H7"/>
    <mergeCell ref="G8:H8"/>
    <mergeCell ref="G9:H9"/>
    <mergeCell ref="G10:H10"/>
    <mergeCell ref="G17:H17"/>
    <mergeCell ref="G20:H20"/>
    <mergeCell ref="G21:H21"/>
    <mergeCell ref="G22:H22"/>
    <mergeCell ref="G23:H23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7:H57"/>
    <mergeCell ref="G58:H58"/>
    <mergeCell ref="G59:H59"/>
    <mergeCell ref="G52:H52"/>
    <mergeCell ref="G53:H53"/>
    <mergeCell ref="G54:H54"/>
    <mergeCell ref="G55:H55"/>
    <mergeCell ref="G56:H56"/>
    <mergeCell ref="G77:H77"/>
    <mergeCell ref="G60:H60"/>
    <mergeCell ref="G73:H73"/>
    <mergeCell ref="G74:H74"/>
    <mergeCell ref="G75:H75"/>
    <mergeCell ref="G76:H76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36"/>
  <sheetViews>
    <sheetView view="pageBreakPreview" zoomScaleSheetLayoutView="100" workbookViewId="0">
      <selection activeCell="B103" sqref="B103"/>
    </sheetView>
  </sheetViews>
  <sheetFormatPr defaultColWidth="9.140625" defaultRowHeight="13.5"/>
  <cols>
    <col min="1" max="1" width="6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32" t="s">
        <v>72</v>
      </c>
      <c r="B1" s="532"/>
      <c r="C1" s="532"/>
      <c r="D1" s="532"/>
      <c r="E1" s="532"/>
      <c r="F1" s="532"/>
    </row>
    <row r="2" spans="1:20" s="18" customFormat="1" ht="20.25">
      <c r="A2" s="528" t="str">
        <f>+'Ekamut-caxs'!A9</f>
        <v xml:space="preserve">«Երևան քաղաքի պատմության թանգարան» ՀՈԱԿ-ի  </v>
      </c>
      <c r="B2" s="528"/>
      <c r="C2" s="528"/>
      <c r="D2" s="528"/>
      <c r="E2" s="528"/>
      <c r="F2" s="528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9" t="s">
        <v>208</v>
      </c>
      <c r="B3" s="529"/>
      <c r="C3" s="529"/>
      <c r="D3" s="529"/>
      <c r="E3" s="529"/>
      <c r="F3" s="529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6" t="s">
        <v>240</v>
      </c>
      <c r="D5" s="176" t="s">
        <v>241</v>
      </c>
      <c r="E5" s="68" t="s">
        <v>43</v>
      </c>
      <c r="F5" s="232" t="s">
        <v>239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2">
        <v>24085.4</v>
      </c>
      <c r="D6" s="182">
        <f>+C99</f>
        <v>11527.199999999997</v>
      </c>
      <c r="E6" s="200">
        <f t="shared" ref="E6" si="0">D6-C6</f>
        <v>-12558.200000000004</v>
      </c>
      <c r="F6" s="182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0">
        <f>SUM(C8:C17,C20:C24)</f>
        <v>93658.900000000009</v>
      </c>
      <c r="D7" s="200">
        <f>SUM(D8:D17,D20:D29)</f>
        <v>97797.4</v>
      </c>
      <c r="E7" s="200">
        <f>D7-C7</f>
        <v>4138.4999999999854</v>
      </c>
      <c r="F7" s="182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99">
        <v>1</v>
      </c>
      <c r="B8" s="190" t="s">
        <v>106</v>
      </c>
      <c r="C8" s="191">
        <v>77826.399999999994</v>
      </c>
      <c r="D8" s="191">
        <f>+'Dramakan hosqer'!F15</f>
        <v>81826.399999999994</v>
      </c>
      <c r="E8" s="192">
        <f>D8-C8</f>
        <v>4000</v>
      </c>
      <c r="F8" s="191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99">
        <v>2</v>
      </c>
      <c r="B9" s="302" t="s">
        <v>169</v>
      </c>
      <c r="C9" s="191"/>
      <c r="D9" s="192">
        <f>+'Dramakan hosqer'!F16</f>
        <v>0</v>
      </c>
      <c r="E9" s="192">
        <f t="shared" ref="E9:E88" si="1">D9-C9</f>
        <v>0</v>
      </c>
      <c r="F9" s="191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99">
        <v>3</v>
      </c>
      <c r="B10" s="302" t="s">
        <v>198</v>
      </c>
      <c r="C10" s="191"/>
      <c r="D10" s="192">
        <f>+'Dramakan hosqer'!F17</f>
        <v>0</v>
      </c>
      <c r="E10" s="192">
        <f t="shared" si="1"/>
        <v>0</v>
      </c>
      <c r="F10" s="183"/>
      <c r="L10" s="97"/>
      <c r="M10" s="97"/>
      <c r="S10" s="16"/>
      <c r="T10" s="16"/>
    </row>
    <row r="11" spans="1:20" ht="24" hidden="1" customHeight="1">
      <c r="A11" s="499"/>
      <c r="B11" s="302"/>
      <c r="C11" s="331"/>
      <c r="D11" s="192"/>
      <c r="E11" s="192"/>
      <c r="F11" s="183"/>
      <c r="L11" s="97"/>
      <c r="M11" s="97"/>
      <c r="S11" s="16"/>
      <c r="T11" s="16"/>
    </row>
    <row r="12" spans="1:20" ht="24" hidden="1" customHeight="1">
      <c r="A12" s="499"/>
      <c r="B12" s="302"/>
      <c r="C12" s="331"/>
      <c r="D12" s="192"/>
      <c r="E12" s="192"/>
      <c r="F12" s="183"/>
      <c r="L12" s="97"/>
      <c r="M12" s="97"/>
      <c r="S12" s="16"/>
      <c r="T12" s="16"/>
    </row>
    <row r="13" spans="1:20" s="40" customFormat="1" ht="38.25" hidden="1" customHeight="1">
      <c r="A13" s="499">
        <v>4</v>
      </c>
      <c r="B13" s="205" t="str">
        <f>+'Dramakan hosqer'!B18</f>
        <v>Վճարովի ծառայություններից (գեղագիտական ուսուցում)</v>
      </c>
      <c r="C13" s="331"/>
      <c r="D13" s="192">
        <f>+'Dramakan hosqer'!F18</f>
        <v>0</v>
      </c>
      <c r="E13" s="192">
        <f t="shared" si="1"/>
        <v>0</v>
      </c>
      <c r="F13" s="191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21.75" hidden="1" customHeight="1">
      <c r="A14" s="499">
        <v>5</v>
      </c>
      <c r="B14" s="194" t="s">
        <v>45</v>
      </c>
      <c r="C14" s="331"/>
      <c r="D14" s="192">
        <f>+'Dramakan hosqer'!F19</f>
        <v>0</v>
      </c>
      <c r="E14" s="192">
        <f t="shared" si="1"/>
        <v>0</v>
      </c>
      <c r="F14" s="191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18" hidden="1" customHeight="1">
      <c r="A15" s="499">
        <v>6</v>
      </c>
      <c r="B15" s="195" t="s">
        <v>55</v>
      </c>
      <c r="C15" s="191"/>
      <c r="D15" s="192">
        <f>+'Dramakan hosqer'!F20</f>
        <v>0</v>
      </c>
      <c r="E15" s="192">
        <f t="shared" si="1"/>
        <v>0</v>
      </c>
      <c r="F15" s="191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" customFormat="1" ht="17.25" hidden="1" customHeight="1">
      <c r="A16" s="499">
        <v>7</v>
      </c>
      <c r="B16" s="18" t="s">
        <v>168</v>
      </c>
      <c r="C16" s="191"/>
      <c r="D16" s="192">
        <f>+'Dramakan hosqer'!F21</f>
        <v>0</v>
      </c>
      <c r="E16" s="192">
        <f t="shared" si="1"/>
        <v>0</v>
      </c>
      <c r="F16" s="191"/>
      <c r="G16" s="82"/>
      <c r="H16" s="95"/>
      <c r="I16" s="95"/>
      <c r="J16" s="95"/>
      <c r="K16" s="95"/>
      <c r="L16" s="100"/>
      <c r="M16" s="100"/>
      <c r="N16" s="100"/>
      <c r="O16" s="100"/>
      <c r="P16" s="100"/>
      <c r="Q16" s="100"/>
      <c r="R16" s="100"/>
    </row>
    <row r="17" spans="1:18" s="40" customFormat="1" ht="39" hidden="1" customHeight="1">
      <c r="A17" s="499">
        <v>8</v>
      </c>
      <c r="B17" s="343" t="s">
        <v>200</v>
      </c>
      <c r="C17" s="191"/>
      <c r="D17" s="192">
        <f>+'Dramakan hosqer'!F22</f>
        <v>0</v>
      </c>
      <c r="E17" s="192">
        <f t="shared" si="1"/>
        <v>0</v>
      </c>
      <c r="F17" s="191"/>
      <c r="G17" s="82"/>
      <c r="H17" s="95"/>
      <c r="I17" s="95"/>
      <c r="J17" s="95"/>
      <c r="K17" s="95"/>
      <c r="L17" s="100"/>
      <c r="M17" s="100"/>
      <c r="N17" s="100"/>
      <c r="O17" s="100"/>
      <c r="P17" s="100"/>
      <c r="Q17" s="100"/>
      <c r="R17" s="100"/>
    </row>
    <row r="18" spans="1:18" s="385" customFormat="1" ht="18" hidden="1" customHeight="1">
      <c r="A18" s="500">
        <v>8.1</v>
      </c>
      <c r="B18" s="501"/>
      <c r="C18" s="502"/>
      <c r="D18" s="503">
        <f>+'Dramakan hosqer'!F23</f>
        <v>0</v>
      </c>
      <c r="E18" s="503">
        <f t="shared" si="1"/>
        <v>0</v>
      </c>
      <c r="F18" s="380"/>
      <c r="G18" s="382"/>
      <c r="H18" s="383"/>
      <c r="I18" s="383"/>
      <c r="J18" s="383"/>
      <c r="K18" s="383"/>
      <c r="L18" s="384"/>
      <c r="M18" s="384"/>
      <c r="N18" s="384"/>
      <c r="O18" s="384"/>
      <c r="P18" s="384"/>
      <c r="Q18" s="384"/>
      <c r="R18" s="384"/>
    </row>
    <row r="19" spans="1:18" s="385" customFormat="1" ht="18" hidden="1" customHeight="1">
      <c r="A19" s="500">
        <v>8.1999999999999993</v>
      </c>
      <c r="B19" s="501"/>
      <c r="C19" s="502"/>
      <c r="D19" s="503">
        <f>+'Dramakan hosqer'!F24</f>
        <v>0</v>
      </c>
      <c r="E19" s="503">
        <f t="shared" si="1"/>
        <v>0</v>
      </c>
      <c r="F19" s="380"/>
      <c r="G19" s="382"/>
      <c r="H19" s="383"/>
      <c r="I19" s="383"/>
      <c r="J19" s="383"/>
      <c r="K19" s="383"/>
      <c r="L19" s="384"/>
      <c r="M19" s="384"/>
      <c r="N19" s="384"/>
      <c r="O19" s="384"/>
      <c r="P19" s="384"/>
      <c r="Q19" s="384"/>
      <c r="R19" s="384"/>
    </row>
    <row r="20" spans="1:18" s="40" customFormat="1" ht="17.25" hidden="1" customHeight="1">
      <c r="A20" s="499">
        <v>9</v>
      </c>
      <c r="B20" s="190" t="s">
        <v>25</v>
      </c>
      <c r="C20" s="191"/>
      <c r="D20" s="192">
        <f>+'Dramakan hosqer'!F25</f>
        <v>0</v>
      </c>
      <c r="E20" s="192">
        <f t="shared" si="1"/>
        <v>0</v>
      </c>
      <c r="F20" s="191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customHeight="1">
      <c r="A21" s="499">
        <v>2</v>
      </c>
      <c r="B21" s="190" t="s">
        <v>8</v>
      </c>
      <c r="C21" s="191">
        <v>233.1</v>
      </c>
      <c r="D21" s="192">
        <f>+'Dramakan hosqer'!F26</f>
        <v>150</v>
      </c>
      <c r="E21" s="192">
        <f t="shared" si="1"/>
        <v>-83.1</v>
      </c>
      <c r="F21" s="191"/>
      <c r="G21" s="82"/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40" customFormat="1" ht="17.25" customHeight="1">
      <c r="A22" s="499">
        <v>3</v>
      </c>
      <c r="B22" s="193" t="s">
        <v>245</v>
      </c>
      <c r="C22" s="191">
        <v>11499.6</v>
      </c>
      <c r="D22" s="192">
        <f>+'Dramakan hosqer'!F27</f>
        <v>12500</v>
      </c>
      <c r="E22" s="192">
        <f t="shared" si="1"/>
        <v>1000.3999999999996</v>
      </c>
      <c r="F22" s="191"/>
      <c r="G22" s="82"/>
      <c r="H22" s="95"/>
      <c r="I22" s="95"/>
      <c r="J22" s="95"/>
      <c r="K22" s="95"/>
      <c r="L22" s="100"/>
      <c r="M22" s="100"/>
      <c r="N22" s="100"/>
      <c r="O22" s="100"/>
      <c r="P22" s="100"/>
      <c r="Q22" s="100"/>
      <c r="R22" s="100"/>
    </row>
    <row r="23" spans="1:18" s="40" customFormat="1" ht="17.25" customHeight="1">
      <c r="A23" s="499">
        <v>4</v>
      </c>
      <c r="B23" s="193" t="s">
        <v>246</v>
      </c>
      <c r="C23" s="191">
        <v>3309.2</v>
      </c>
      <c r="D23" s="192">
        <f>+'Dramakan hosqer'!F28</f>
        <v>2500</v>
      </c>
      <c r="E23" s="192">
        <f t="shared" si="1"/>
        <v>-809.19999999999982</v>
      </c>
      <c r="F23" s="191"/>
      <c r="G23" s="82"/>
      <c r="H23" s="95"/>
      <c r="I23" s="95"/>
      <c r="J23" s="95"/>
      <c r="K23" s="95"/>
      <c r="L23" s="100"/>
      <c r="M23" s="100"/>
      <c r="N23" s="100"/>
      <c r="O23" s="100"/>
      <c r="P23" s="100"/>
      <c r="Q23" s="100"/>
      <c r="R23" s="100"/>
    </row>
    <row r="24" spans="1:18" s="40" customFormat="1" ht="17.25" customHeight="1">
      <c r="A24" s="499">
        <v>5</v>
      </c>
      <c r="B24" s="193" t="s">
        <v>303</v>
      </c>
      <c r="C24" s="191">
        <f>+C25+C26+C27</f>
        <v>790.59999999999991</v>
      </c>
      <c r="D24" s="192"/>
      <c r="E24" s="192"/>
      <c r="F24" s="191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508" customFormat="1" ht="17.25" customHeight="1">
      <c r="A25" s="504">
        <v>5.0999999999999996</v>
      </c>
      <c r="B25" s="505" t="s">
        <v>247</v>
      </c>
      <c r="C25" s="445">
        <v>601.79999999999995</v>
      </c>
      <c r="D25" s="506">
        <f>+'Dramakan hosqer'!F29</f>
        <v>600</v>
      </c>
      <c r="E25" s="506">
        <f t="shared" si="1"/>
        <v>-1.7999999999999545</v>
      </c>
      <c r="F25" s="445"/>
      <c r="G25" s="457"/>
      <c r="H25" s="460"/>
      <c r="I25" s="460"/>
      <c r="J25" s="460"/>
      <c r="K25" s="460"/>
      <c r="L25" s="507"/>
      <c r="M25" s="507"/>
      <c r="N25" s="507"/>
      <c r="O25" s="507"/>
      <c r="P25" s="507"/>
      <c r="Q25" s="507"/>
      <c r="R25" s="507"/>
    </row>
    <row r="26" spans="1:18" s="508" customFormat="1" ht="17.25" customHeight="1">
      <c r="A26" s="504">
        <v>5.2</v>
      </c>
      <c r="B26" s="505" t="s">
        <v>248</v>
      </c>
      <c r="C26" s="445">
        <v>97.8</v>
      </c>
      <c r="D26" s="506">
        <f>+'Dramakan hosqer'!F30</f>
        <v>130</v>
      </c>
      <c r="E26" s="506">
        <f t="shared" si="1"/>
        <v>32.200000000000003</v>
      </c>
      <c r="F26" s="445"/>
      <c r="G26" s="457"/>
      <c r="H26" s="460"/>
      <c r="I26" s="460"/>
      <c r="J26" s="460"/>
      <c r="K26" s="460"/>
      <c r="L26" s="507"/>
      <c r="M26" s="507"/>
      <c r="N26" s="507"/>
      <c r="O26" s="507"/>
      <c r="P26" s="507"/>
      <c r="Q26" s="507"/>
      <c r="R26" s="507"/>
    </row>
    <row r="27" spans="1:18" s="508" customFormat="1" ht="17.25" customHeight="1">
      <c r="A27" s="504">
        <v>5.3</v>
      </c>
      <c r="B27" s="505" t="s">
        <v>249</v>
      </c>
      <c r="C27" s="445">
        <v>91</v>
      </c>
      <c r="D27" s="506">
        <f>+'Dramakan hosqer'!F31</f>
        <v>91</v>
      </c>
      <c r="E27" s="506">
        <f t="shared" si="1"/>
        <v>0</v>
      </c>
      <c r="F27" s="445"/>
      <c r="G27" s="457"/>
      <c r="H27" s="460"/>
      <c r="I27" s="460"/>
      <c r="J27" s="460"/>
      <c r="K27" s="460"/>
      <c r="L27" s="507"/>
      <c r="M27" s="507"/>
      <c r="N27" s="507"/>
      <c r="O27" s="507"/>
      <c r="P27" s="507"/>
      <c r="Q27" s="507"/>
      <c r="R27" s="507"/>
    </row>
    <row r="28" spans="1:18" s="40" customFormat="1" ht="17.25" hidden="1" customHeight="1">
      <c r="A28" s="43"/>
      <c r="B28" s="345"/>
      <c r="C28" s="191"/>
      <c r="D28" s="192"/>
      <c r="E28" s="192">
        <f t="shared" si="1"/>
        <v>0</v>
      </c>
      <c r="F28" s="191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7.25" hidden="1" customHeight="1">
      <c r="A29" s="43">
        <v>12</v>
      </c>
      <c r="B29" s="345"/>
      <c r="C29" s="191"/>
      <c r="D29" s="192">
        <f>+'Dramakan hosqer'!F32</f>
        <v>0</v>
      </c>
      <c r="E29" s="192">
        <f t="shared" si="1"/>
        <v>0</v>
      </c>
      <c r="F29" s="191"/>
      <c r="G29" s="82" t="s">
        <v>171</v>
      </c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18" customFormat="1" ht="36" customHeight="1">
      <c r="A30" s="10" t="s">
        <v>26</v>
      </c>
      <c r="B30" s="11" t="s">
        <v>74</v>
      </c>
      <c r="C30" s="200">
        <f>+C31+C83+C96</f>
        <v>106217.10000000002</v>
      </c>
      <c r="D30" s="200">
        <f>+D31+D83+D96</f>
        <v>104756.4</v>
      </c>
      <c r="E30" s="192">
        <f t="shared" si="1"/>
        <v>-1460.7000000000262</v>
      </c>
      <c r="F30" s="182"/>
      <c r="G30" s="104"/>
      <c r="H30" s="92"/>
      <c r="I30" s="92"/>
      <c r="J30" s="92"/>
      <c r="K30" s="92"/>
      <c r="L30" s="98"/>
      <c r="M30" s="98"/>
      <c r="N30" s="98"/>
      <c r="O30" s="98"/>
      <c r="P30" s="98"/>
      <c r="Q30" s="98"/>
      <c r="R30" s="98"/>
    </row>
    <row r="31" spans="1:18" s="18" customFormat="1" ht="21" customHeight="1">
      <c r="A31" s="12" t="s">
        <v>48</v>
      </c>
      <c r="B31" s="11" t="s">
        <v>51</v>
      </c>
      <c r="C31" s="200">
        <f>SUM(C32,C36:C41,C42:C77,C81:C82)</f>
        <v>90998.900000000023</v>
      </c>
      <c r="D31" s="200">
        <f>SUM(D32,D36:D41,D42:D77,D81:D82)</f>
        <v>98016.9</v>
      </c>
      <c r="E31" s="192">
        <f t="shared" si="1"/>
        <v>7017.9999999999709</v>
      </c>
      <c r="F31" s="182"/>
      <c r="G31" s="104"/>
      <c r="H31" s="92"/>
      <c r="I31" s="92"/>
      <c r="J31" s="92"/>
      <c r="K31" s="92"/>
      <c r="L31" s="98"/>
      <c r="M31" s="98"/>
      <c r="N31" s="98"/>
      <c r="O31" s="98"/>
      <c r="P31" s="98"/>
      <c r="Q31" s="98"/>
      <c r="R31" s="98"/>
    </row>
    <row r="32" spans="1:18" s="40" customFormat="1" ht="18" customHeight="1">
      <c r="A32" s="43">
        <v>1</v>
      </c>
      <c r="B32" s="197" t="s">
        <v>10</v>
      </c>
      <c r="C32" s="191">
        <v>68519</v>
      </c>
      <c r="D32" s="192">
        <f>+'Dramakan hosqer'!F35</f>
        <v>71103</v>
      </c>
      <c r="E32" s="192">
        <f t="shared" si="1"/>
        <v>2584</v>
      </c>
      <c r="F32" s="191"/>
      <c r="G32" s="82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385" customFormat="1" ht="17.25" hidden="1" customHeight="1">
      <c r="A33" s="379">
        <v>1.1000000000000001</v>
      </c>
      <c r="B33" s="411" t="s">
        <v>107</v>
      </c>
      <c r="C33" s="380"/>
      <c r="D33" s="381">
        <f>+'Dramakan hosqer'!F36</f>
        <v>0</v>
      </c>
      <c r="E33" s="381">
        <f t="shared" si="1"/>
        <v>0</v>
      </c>
      <c r="F33" s="380"/>
      <c r="G33" s="382"/>
      <c r="H33" s="383"/>
      <c r="I33" s="383"/>
      <c r="J33" s="383"/>
      <c r="K33" s="383"/>
      <c r="L33" s="384"/>
      <c r="M33" s="384"/>
      <c r="N33" s="384"/>
      <c r="O33" s="384"/>
      <c r="P33" s="384"/>
      <c r="Q33" s="384"/>
      <c r="R33" s="384"/>
    </row>
    <row r="34" spans="1:18" s="385" customFormat="1" ht="16.5" hidden="1">
      <c r="A34" s="379">
        <v>1.2</v>
      </c>
      <c r="B34" s="411" t="s">
        <v>11</v>
      </c>
      <c r="C34" s="380"/>
      <c r="D34" s="381"/>
      <c r="E34" s="381">
        <f t="shared" si="1"/>
        <v>0</v>
      </c>
      <c r="F34" s="380"/>
      <c r="G34" s="382"/>
      <c r="H34" s="383"/>
      <c r="I34" s="383"/>
      <c r="J34" s="383"/>
      <c r="K34" s="383"/>
      <c r="L34" s="384"/>
      <c r="M34" s="384"/>
      <c r="N34" s="384"/>
      <c r="O34" s="384"/>
      <c r="P34" s="384"/>
      <c r="Q34" s="384"/>
      <c r="R34" s="384"/>
    </row>
    <row r="35" spans="1:18" s="385" customFormat="1" ht="16.5" hidden="1">
      <c r="A35" s="379">
        <v>1.3</v>
      </c>
      <c r="B35" s="411" t="str">
        <f>+'Dramakan hosqer'!B38</f>
        <v>կամավոր ատեստավորման գծով լրավճար</v>
      </c>
      <c r="C35" s="380"/>
      <c r="D35" s="381">
        <f>+'Dramakan hosqer'!F38</f>
        <v>0</v>
      </c>
      <c r="E35" s="381">
        <f t="shared" si="1"/>
        <v>0</v>
      </c>
      <c r="F35" s="380"/>
      <c r="G35" s="382"/>
      <c r="H35" s="383"/>
      <c r="I35" s="383"/>
      <c r="J35" s="383"/>
      <c r="K35" s="383"/>
      <c r="L35" s="384"/>
      <c r="M35" s="384"/>
      <c r="N35" s="384"/>
      <c r="O35" s="384"/>
      <c r="P35" s="384"/>
      <c r="Q35" s="384"/>
      <c r="R35" s="384"/>
    </row>
    <row r="36" spans="1:18" s="40" customFormat="1" ht="18" hidden="1" customHeight="1">
      <c r="A36" s="43">
        <v>2</v>
      </c>
      <c r="B36" s="193" t="s">
        <v>13</v>
      </c>
      <c r="C36" s="191"/>
      <c r="D36" s="192">
        <f>+'Dramakan hosqer'!F39</f>
        <v>0</v>
      </c>
      <c r="E36" s="192">
        <f t="shared" si="1"/>
        <v>0</v>
      </c>
      <c r="F36" s="191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customHeight="1">
      <c r="A37" s="43">
        <v>2</v>
      </c>
      <c r="B37" s="193" t="s">
        <v>12</v>
      </c>
      <c r="C37" s="191">
        <v>3674</v>
      </c>
      <c r="D37" s="192">
        <f>+'Dramakan hosqer'!F40</f>
        <v>4259.7</v>
      </c>
      <c r="E37" s="192">
        <f t="shared" si="1"/>
        <v>585.69999999999982</v>
      </c>
      <c r="F37" s="191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4</v>
      </c>
      <c r="B38" s="193" t="s">
        <v>14</v>
      </c>
      <c r="C38" s="191"/>
      <c r="D38" s="192">
        <f>+'Dramakan hosqer'!F41</f>
        <v>0</v>
      </c>
      <c r="E38" s="192">
        <f t="shared" si="1"/>
        <v>0</v>
      </c>
      <c r="F38" s="191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5</v>
      </c>
      <c r="B39" s="193" t="s">
        <v>15</v>
      </c>
      <c r="C39" s="191"/>
      <c r="D39" s="192">
        <f>+'Dramakan hosqer'!F42</f>
        <v>0</v>
      </c>
      <c r="E39" s="192">
        <f t="shared" si="1"/>
        <v>0</v>
      </c>
      <c r="F39" s="191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6.5" hidden="1" customHeight="1">
      <c r="A40" s="43">
        <v>6</v>
      </c>
      <c r="B40" s="193" t="s">
        <v>16</v>
      </c>
      <c r="C40" s="191"/>
      <c r="D40" s="192">
        <f>+'Dramakan hosqer'!F43</f>
        <v>0</v>
      </c>
      <c r="E40" s="192">
        <f t="shared" si="1"/>
        <v>0</v>
      </c>
      <c r="F40" s="191"/>
      <c r="G40" s="106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7.25">
      <c r="A41" s="43">
        <v>3</v>
      </c>
      <c r="B41" s="193" t="s">
        <v>222</v>
      </c>
      <c r="C41" s="192">
        <v>173.8</v>
      </c>
      <c r="D41" s="192">
        <f>+'Dramakan hosqer'!F44</f>
        <v>272</v>
      </c>
      <c r="E41" s="192">
        <f t="shared" si="1"/>
        <v>98.199999999999989</v>
      </c>
      <c r="F41" s="191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customHeight="1">
      <c r="A42" s="43">
        <v>4</v>
      </c>
      <c r="B42" s="193" t="s">
        <v>17</v>
      </c>
      <c r="C42" s="191">
        <v>74.900000000000006</v>
      </c>
      <c r="D42" s="192">
        <f>+'Dramakan hosqer'!F45</f>
        <v>100</v>
      </c>
      <c r="E42" s="192">
        <f t="shared" si="1"/>
        <v>25.099999999999994</v>
      </c>
      <c r="F42" s="191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40.5" customHeight="1">
      <c r="A43" s="43">
        <v>5</v>
      </c>
      <c r="B43" s="386" t="s">
        <v>223</v>
      </c>
      <c r="C43" s="489">
        <f>521.2+175.3</f>
        <v>696.5</v>
      </c>
      <c r="D43" s="192">
        <f>+'Dramakan hosqer'!F46</f>
        <v>800</v>
      </c>
      <c r="E43" s="192">
        <f t="shared" si="1"/>
        <v>103.5</v>
      </c>
      <c r="F43" s="191"/>
      <c r="G43" s="5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33" customHeight="1">
      <c r="A44" s="43">
        <v>6</v>
      </c>
      <c r="B44" s="198" t="s">
        <v>66</v>
      </c>
      <c r="C44" s="191">
        <v>100.5</v>
      </c>
      <c r="D44" s="192">
        <f>+'Dramakan hosqer'!F47</f>
        <v>200</v>
      </c>
      <c r="E44" s="192">
        <f t="shared" si="1"/>
        <v>99.5</v>
      </c>
      <c r="F44" s="191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18" hidden="1" customHeight="1">
      <c r="A45" s="43">
        <v>11</v>
      </c>
      <c r="B45" s="193" t="s">
        <v>40</v>
      </c>
      <c r="C45" s="191"/>
      <c r="D45" s="192">
        <f>+'Dramakan hosqer'!F48</f>
        <v>0</v>
      </c>
      <c r="E45" s="192">
        <f t="shared" si="1"/>
        <v>0</v>
      </c>
      <c r="F45" s="191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18" hidden="1" customHeight="1">
      <c r="A46" s="43">
        <v>12</v>
      </c>
      <c r="B46" s="193" t="s">
        <v>108</v>
      </c>
      <c r="C46" s="191"/>
      <c r="D46" s="192">
        <f>+'Dramakan hosqer'!F49</f>
        <v>0</v>
      </c>
      <c r="E46" s="192">
        <f t="shared" si="1"/>
        <v>0</v>
      </c>
      <c r="F46" s="191"/>
      <c r="G46" s="82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hidden="1" customHeight="1">
      <c r="A47" s="43">
        <v>13</v>
      </c>
      <c r="B47" s="193" t="s">
        <v>109</v>
      </c>
      <c r="C47" s="191"/>
      <c r="D47" s="192">
        <f>+'Dramakan hosqer'!F50</f>
        <v>0</v>
      </c>
      <c r="E47" s="192">
        <f t="shared" si="1"/>
        <v>0</v>
      </c>
      <c r="F47" s="191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customHeight="1">
      <c r="A48" s="43">
        <v>7</v>
      </c>
      <c r="B48" s="193" t="s">
        <v>18</v>
      </c>
      <c r="C48" s="191"/>
      <c r="D48" s="192">
        <f>+'Dramakan hosqer'!F51</f>
        <v>500</v>
      </c>
      <c r="E48" s="192">
        <f t="shared" si="1"/>
        <v>500</v>
      </c>
      <c r="F48" s="191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15</v>
      </c>
      <c r="B49" s="193" t="s">
        <v>19</v>
      </c>
      <c r="C49" s="191"/>
      <c r="D49" s="192">
        <f>+'Dramakan hosqer'!F52</f>
        <v>0</v>
      </c>
      <c r="E49" s="192">
        <f t="shared" si="1"/>
        <v>0</v>
      </c>
      <c r="F49" s="191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16</v>
      </c>
      <c r="B50" s="193" t="s">
        <v>59</v>
      </c>
      <c r="C50" s="191"/>
      <c r="D50" s="192">
        <f>+'Dramakan hosqer'!F53</f>
        <v>0</v>
      </c>
      <c r="E50" s="192">
        <f t="shared" si="1"/>
        <v>0</v>
      </c>
      <c r="F50" s="191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22.5" hidden="1" customHeight="1">
      <c r="A51" s="43">
        <v>17</v>
      </c>
      <c r="B51" s="205" t="s">
        <v>46</v>
      </c>
      <c r="C51" s="191"/>
      <c r="D51" s="192">
        <f>+'Dramakan hosqer'!F54</f>
        <v>0</v>
      </c>
      <c r="E51" s="192">
        <f t="shared" si="1"/>
        <v>0</v>
      </c>
      <c r="F51" s="191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26.25" hidden="1" customHeight="1">
      <c r="A52" s="43">
        <v>18</v>
      </c>
      <c r="B52" s="205" t="s">
        <v>37</v>
      </c>
      <c r="C52" s="191"/>
      <c r="D52" s="192">
        <f>+'Dramakan hosqer'!F55</f>
        <v>0</v>
      </c>
      <c r="E52" s="192">
        <f t="shared" si="1"/>
        <v>0</v>
      </c>
      <c r="F52" s="191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38.25" customHeight="1">
      <c r="A53" s="43">
        <v>8</v>
      </c>
      <c r="B53" s="205" t="s">
        <v>67</v>
      </c>
      <c r="C53" s="191"/>
      <c r="D53" s="192">
        <f>+'Dramakan hosqer'!F56</f>
        <v>50</v>
      </c>
      <c r="E53" s="192">
        <f t="shared" si="1"/>
        <v>50</v>
      </c>
      <c r="F53" s="191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36.75" customHeight="1">
      <c r="A54" s="43">
        <v>9</v>
      </c>
      <c r="B54" s="205" t="s">
        <v>68</v>
      </c>
      <c r="C54" s="191">
        <v>142.80000000000001</v>
      </c>
      <c r="D54" s="192">
        <f>+'Dramakan hosqer'!F57</f>
        <v>152.80000000000001</v>
      </c>
      <c r="E54" s="192">
        <f t="shared" si="1"/>
        <v>10</v>
      </c>
      <c r="F54" s="191"/>
      <c r="G54" s="5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customHeight="1">
      <c r="A55" s="43">
        <v>10</v>
      </c>
      <c r="B55" s="193" t="s">
        <v>38</v>
      </c>
      <c r="C55" s="191">
        <v>6</v>
      </c>
      <c r="D55" s="192">
        <f>+'Dramakan hosqer'!F58</f>
        <v>6</v>
      </c>
      <c r="E55" s="192">
        <f t="shared" si="1"/>
        <v>0</v>
      </c>
      <c r="F55" s="191"/>
      <c r="G55" s="82"/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18" hidden="1" customHeight="1">
      <c r="A56" s="43">
        <v>22</v>
      </c>
      <c r="B56" s="193" t="s">
        <v>110</v>
      </c>
      <c r="C56" s="191"/>
      <c r="D56" s="192">
        <f>+'Dramakan hosqer'!F59</f>
        <v>0</v>
      </c>
      <c r="E56" s="192">
        <f t="shared" si="1"/>
        <v>0</v>
      </c>
      <c r="F56" s="191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" customFormat="1" ht="18" customHeight="1">
      <c r="A57" s="43">
        <v>11</v>
      </c>
      <c r="B57" s="193" t="s">
        <v>39</v>
      </c>
      <c r="C57" s="191">
        <v>0</v>
      </c>
      <c r="D57" s="192">
        <f>+'Dramakan hosqer'!F60</f>
        <v>50</v>
      </c>
      <c r="E57" s="192">
        <f t="shared" si="1"/>
        <v>50</v>
      </c>
      <c r="F57" s="191"/>
      <c r="G57" s="82"/>
      <c r="H57" s="95"/>
      <c r="I57" s="95"/>
      <c r="J57" s="95"/>
      <c r="K57" s="95"/>
      <c r="L57" s="100"/>
      <c r="M57" s="100"/>
      <c r="N57" s="100"/>
      <c r="O57" s="100"/>
      <c r="P57" s="100"/>
      <c r="Q57" s="100"/>
      <c r="R57" s="100"/>
    </row>
    <row r="58" spans="1:18" s="40" customFormat="1" ht="18" hidden="1" customHeight="1">
      <c r="A58" s="43">
        <v>24</v>
      </c>
      <c r="B58" s="193" t="s">
        <v>56</v>
      </c>
      <c r="C58" s="191"/>
      <c r="D58" s="192">
        <f>+'Dramakan hosqer'!F61</f>
        <v>0</v>
      </c>
      <c r="E58" s="192">
        <f t="shared" si="1"/>
        <v>0</v>
      </c>
      <c r="F58" s="191"/>
      <c r="G58" s="82"/>
      <c r="H58" s="95"/>
      <c r="I58" s="95"/>
      <c r="J58" s="95"/>
      <c r="K58" s="95"/>
      <c r="L58" s="100"/>
      <c r="M58" s="100"/>
      <c r="N58" s="100"/>
      <c r="O58" s="100"/>
      <c r="P58" s="100"/>
      <c r="Q58" s="100"/>
      <c r="R58" s="100"/>
    </row>
    <row r="59" spans="1:18" s="40" customFormat="1" ht="35.25" customHeight="1">
      <c r="A59" s="43">
        <v>12</v>
      </c>
      <c r="B59" s="205" t="s">
        <v>224</v>
      </c>
      <c r="C59" s="191">
        <v>200</v>
      </c>
      <c r="D59" s="192">
        <f>+'Dramakan hosqer'!F62</f>
        <v>1000</v>
      </c>
      <c r="E59" s="192">
        <f t="shared" si="1"/>
        <v>800</v>
      </c>
      <c r="F59" s="191"/>
      <c r="G59" s="82"/>
      <c r="H59" s="95"/>
      <c r="I59" s="95"/>
      <c r="J59" s="95"/>
      <c r="K59" s="95"/>
      <c r="L59" s="100"/>
      <c r="M59" s="100"/>
      <c r="N59" s="100"/>
      <c r="O59" s="100"/>
      <c r="P59" s="100"/>
      <c r="Q59" s="100"/>
      <c r="R59" s="100"/>
    </row>
    <row r="60" spans="1:18" s="40" customFormat="1" ht="18" hidden="1" customHeight="1">
      <c r="A60" s="43">
        <v>26</v>
      </c>
      <c r="B60" s="193" t="s">
        <v>192</v>
      </c>
      <c r="C60" s="191"/>
      <c r="D60" s="192">
        <f>+'Dramakan hosqer'!F63</f>
        <v>0</v>
      </c>
      <c r="E60" s="192">
        <f t="shared" si="1"/>
        <v>0</v>
      </c>
      <c r="F60" s="191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customHeight="1">
      <c r="A61" s="43">
        <v>13</v>
      </c>
      <c r="B61" s="196" t="s">
        <v>250</v>
      </c>
      <c r="C61" s="191">
        <v>27.6</v>
      </c>
      <c r="D61" s="191">
        <f>+'Dramakan hosqer'!F64</f>
        <v>43.2</v>
      </c>
      <c r="E61" s="192">
        <f t="shared" si="1"/>
        <v>15.600000000000001</v>
      </c>
      <c r="F61" s="191"/>
      <c r="G61" s="82"/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18" customHeight="1">
      <c r="A62" s="43">
        <v>14</v>
      </c>
      <c r="B62" s="196" t="s">
        <v>251</v>
      </c>
      <c r="C62" s="191">
        <v>0</v>
      </c>
      <c r="D62" s="191">
        <f>+'Dramakan hosqer'!F65</f>
        <v>200</v>
      </c>
      <c r="E62" s="192">
        <f t="shared" si="1"/>
        <v>200</v>
      </c>
      <c r="F62" s="191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18" customHeight="1">
      <c r="A63" s="43">
        <v>15</v>
      </c>
      <c r="B63" s="196" t="s">
        <v>252</v>
      </c>
      <c r="C63" s="191">
        <v>433</v>
      </c>
      <c r="D63" s="191">
        <f>+'Dramakan hosqer'!F66</f>
        <v>468</v>
      </c>
      <c r="E63" s="192">
        <f t="shared" si="1"/>
        <v>35</v>
      </c>
      <c r="F63" s="191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" customFormat="1" ht="32.25" customHeight="1">
      <c r="A64" s="43">
        <v>16</v>
      </c>
      <c r="B64" s="481" t="s">
        <v>253</v>
      </c>
      <c r="C64" s="191">
        <v>0</v>
      </c>
      <c r="D64" s="191">
        <f>+'Dramakan hosqer'!F67</f>
        <v>200</v>
      </c>
      <c r="E64" s="192">
        <f t="shared" si="1"/>
        <v>200</v>
      </c>
      <c r="F64" s="191"/>
      <c r="G64" s="82"/>
      <c r="H64" s="95"/>
      <c r="I64" s="95"/>
      <c r="J64" s="95"/>
      <c r="K64" s="95"/>
      <c r="L64" s="100"/>
      <c r="M64" s="100"/>
      <c r="N64" s="100"/>
      <c r="O64" s="100"/>
      <c r="P64" s="100"/>
      <c r="Q64" s="100"/>
      <c r="R64" s="100"/>
    </row>
    <row r="65" spans="1:18" s="40" customFormat="1" ht="18" customHeight="1">
      <c r="A65" s="43">
        <v>17</v>
      </c>
      <c r="B65" s="196" t="s">
        <v>254</v>
      </c>
      <c r="C65" s="191">
        <v>0</v>
      </c>
      <c r="D65" s="191">
        <f>+'Dramakan hosqer'!F68</f>
        <v>100</v>
      </c>
      <c r="E65" s="192">
        <f t="shared" si="1"/>
        <v>100</v>
      </c>
      <c r="F65" s="191"/>
      <c r="G65" s="82"/>
      <c r="H65" s="95"/>
      <c r="I65" s="95"/>
      <c r="J65" s="95"/>
      <c r="K65" s="95"/>
      <c r="L65" s="100"/>
      <c r="M65" s="100"/>
      <c r="N65" s="100"/>
      <c r="O65" s="100"/>
      <c r="P65" s="100"/>
      <c r="Q65" s="100"/>
      <c r="R65" s="100"/>
    </row>
    <row r="66" spans="1:18" s="40" customFormat="1" ht="18" customHeight="1">
      <c r="A66" s="43">
        <v>18</v>
      </c>
      <c r="B66" s="490" t="s">
        <v>255</v>
      </c>
      <c r="C66" s="491">
        <v>0</v>
      </c>
      <c r="D66" s="191">
        <f>+'Dramakan hosqer'!F69</f>
        <v>6</v>
      </c>
      <c r="E66" s="192">
        <f t="shared" si="1"/>
        <v>6</v>
      </c>
      <c r="F66" s="191"/>
      <c r="G66" s="82"/>
      <c r="H66" s="95"/>
      <c r="I66" s="95"/>
      <c r="J66" s="95"/>
      <c r="K66" s="95"/>
      <c r="L66" s="100"/>
      <c r="M66" s="100"/>
      <c r="N66" s="100"/>
      <c r="O66" s="100"/>
      <c r="P66" s="100"/>
      <c r="Q66" s="100"/>
      <c r="R66" s="100"/>
    </row>
    <row r="67" spans="1:18" s="40" customFormat="1" ht="18" customHeight="1">
      <c r="A67" s="43">
        <v>19</v>
      </c>
      <c r="B67" s="196" t="s">
        <v>262</v>
      </c>
      <c r="C67" s="191">
        <v>580</v>
      </c>
      <c r="D67" s="191">
        <f>+'Dramakan hosqer'!F70</f>
        <v>560</v>
      </c>
      <c r="E67" s="192">
        <f t="shared" si="1"/>
        <v>-20</v>
      </c>
      <c r="F67" s="191"/>
      <c r="G67" s="82"/>
      <c r="H67" s="95"/>
      <c r="I67" s="95"/>
      <c r="J67" s="95"/>
      <c r="K67" s="95"/>
      <c r="L67" s="100"/>
      <c r="M67" s="100"/>
      <c r="N67" s="100"/>
      <c r="O67" s="100"/>
      <c r="P67" s="100"/>
      <c r="Q67" s="100"/>
      <c r="R67" s="100"/>
    </row>
    <row r="68" spans="1:18" s="40" customFormat="1" ht="31.5" hidden="1" customHeight="1">
      <c r="A68" s="43">
        <v>34</v>
      </c>
      <c r="B68" s="481" t="s">
        <v>257</v>
      </c>
      <c r="C68" s="191"/>
      <c r="D68" s="191">
        <f>+'Dramakan hosqer'!F71</f>
        <v>0</v>
      </c>
      <c r="E68" s="192">
        <f t="shared" si="1"/>
        <v>0</v>
      </c>
      <c r="F68" s="191"/>
      <c r="G68" s="82"/>
      <c r="H68" s="95"/>
      <c r="I68" s="95"/>
      <c r="J68" s="95"/>
      <c r="K68" s="95"/>
      <c r="L68" s="100"/>
      <c r="M68" s="100"/>
      <c r="N68" s="100"/>
      <c r="O68" s="100"/>
      <c r="P68" s="100"/>
      <c r="Q68" s="100"/>
      <c r="R68" s="100"/>
    </row>
    <row r="69" spans="1:18" s="40" customFormat="1" ht="18" customHeight="1">
      <c r="A69" s="43">
        <v>20</v>
      </c>
      <c r="B69" s="196" t="s">
        <v>258</v>
      </c>
      <c r="C69" s="191">
        <v>825.1</v>
      </c>
      <c r="D69" s="191">
        <f>+'Dramakan hosqer'!F72</f>
        <v>800</v>
      </c>
      <c r="E69" s="192">
        <f t="shared" si="1"/>
        <v>-25.100000000000023</v>
      </c>
      <c r="F69" s="191"/>
      <c r="G69" s="82"/>
      <c r="H69" s="95"/>
      <c r="I69" s="95"/>
      <c r="J69" s="95"/>
      <c r="K69" s="95"/>
      <c r="L69" s="100"/>
      <c r="M69" s="100"/>
      <c r="N69" s="100"/>
      <c r="O69" s="100"/>
      <c r="P69" s="100"/>
      <c r="Q69" s="100"/>
      <c r="R69" s="100"/>
    </row>
    <row r="70" spans="1:18" s="40" customFormat="1" ht="18" customHeight="1">
      <c r="A70" s="43">
        <v>21</v>
      </c>
      <c r="B70" s="196" t="s">
        <v>259</v>
      </c>
      <c r="C70" s="191">
        <v>349.5</v>
      </c>
      <c r="D70" s="191">
        <f>+'Dramakan hosqer'!F73</f>
        <v>990</v>
      </c>
      <c r="E70" s="192">
        <f t="shared" si="1"/>
        <v>640.5</v>
      </c>
      <c r="F70" s="191"/>
      <c r="G70" s="82"/>
      <c r="H70" s="95"/>
      <c r="I70" s="95"/>
      <c r="J70" s="95"/>
      <c r="K70" s="95"/>
      <c r="L70" s="100"/>
      <c r="M70" s="100"/>
      <c r="N70" s="100"/>
      <c r="O70" s="100"/>
      <c r="P70" s="100"/>
      <c r="Q70" s="100"/>
      <c r="R70" s="100"/>
    </row>
    <row r="71" spans="1:18" s="40" customFormat="1" ht="34.5">
      <c r="A71" s="43">
        <v>22</v>
      </c>
      <c r="B71" s="481" t="s">
        <v>260</v>
      </c>
      <c r="C71" s="191">
        <v>372.2</v>
      </c>
      <c r="D71" s="191">
        <f>+'Dramakan hosqer'!F74</f>
        <v>800</v>
      </c>
      <c r="E71" s="192">
        <f t="shared" si="1"/>
        <v>427.8</v>
      </c>
      <c r="F71" s="191"/>
      <c r="G71" s="82"/>
      <c r="H71" s="95"/>
      <c r="I71" s="95"/>
      <c r="J71" s="95"/>
      <c r="K71" s="95"/>
      <c r="L71" s="100"/>
      <c r="M71" s="100"/>
      <c r="N71" s="100"/>
      <c r="O71" s="100"/>
      <c r="P71" s="100"/>
      <c r="Q71" s="100"/>
      <c r="R71" s="100"/>
    </row>
    <row r="72" spans="1:18" s="40" customFormat="1" ht="18" customHeight="1">
      <c r="A72" s="43">
        <v>23</v>
      </c>
      <c r="B72" s="196" t="s">
        <v>261</v>
      </c>
      <c r="C72" s="191">
        <v>2842.6</v>
      </c>
      <c r="D72" s="191">
        <f>+'Dramakan hosqer'!F75</f>
        <v>1000</v>
      </c>
      <c r="E72" s="192">
        <f t="shared" si="1"/>
        <v>-1842.6</v>
      </c>
      <c r="F72" s="191"/>
      <c r="G72" s="82"/>
      <c r="H72" s="95"/>
      <c r="I72" s="95"/>
      <c r="J72" s="95"/>
      <c r="K72" s="95"/>
      <c r="L72" s="100"/>
      <c r="M72" s="100"/>
      <c r="N72" s="100"/>
      <c r="O72" s="100"/>
      <c r="P72" s="100"/>
      <c r="Q72" s="100"/>
      <c r="R72" s="100"/>
    </row>
    <row r="73" spans="1:18" s="40" customFormat="1" ht="18" customHeight="1">
      <c r="A73" s="43">
        <v>24</v>
      </c>
      <c r="B73" s="196" t="s">
        <v>281</v>
      </c>
      <c r="C73" s="191">
        <v>0</v>
      </c>
      <c r="D73" s="191">
        <f>+'Dramakan hosqer'!F76</f>
        <v>46.2</v>
      </c>
      <c r="E73" s="192">
        <f t="shared" si="1"/>
        <v>46.2</v>
      </c>
      <c r="F73" s="191"/>
      <c r="G73" s="82"/>
      <c r="H73" s="95"/>
      <c r="I73" s="95"/>
      <c r="J73" s="95"/>
      <c r="K73" s="95"/>
      <c r="L73" s="100"/>
      <c r="M73" s="100"/>
      <c r="N73" s="100"/>
      <c r="O73" s="100"/>
      <c r="P73" s="100"/>
      <c r="Q73" s="100"/>
      <c r="R73" s="100"/>
    </row>
    <row r="74" spans="1:18" s="40" customFormat="1" ht="18" customHeight="1">
      <c r="A74" s="43">
        <v>25</v>
      </c>
      <c r="B74" s="196" t="s">
        <v>276</v>
      </c>
      <c r="C74" s="191">
        <v>0</v>
      </c>
      <c r="D74" s="191">
        <f>+'Dramakan hosqer'!F77</f>
        <v>980</v>
      </c>
      <c r="E74" s="192">
        <f t="shared" si="1"/>
        <v>980</v>
      </c>
      <c r="F74" s="191"/>
      <c r="G74" s="82"/>
      <c r="H74" s="95"/>
      <c r="I74" s="95"/>
      <c r="J74" s="95"/>
      <c r="K74" s="95"/>
      <c r="L74" s="100"/>
      <c r="M74" s="100"/>
      <c r="N74" s="100"/>
      <c r="O74" s="100"/>
      <c r="P74" s="100"/>
      <c r="Q74" s="100"/>
      <c r="R74" s="100"/>
    </row>
    <row r="75" spans="1:18" s="40" customFormat="1" ht="18" hidden="1" customHeight="1">
      <c r="A75" s="43"/>
      <c r="B75" s="196"/>
      <c r="C75" s="191"/>
      <c r="D75" s="191"/>
      <c r="E75" s="192">
        <f t="shared" si="1"/>
        <v>0</v>
      </c>
      <c r="F75" s="191"/>
      <c r="G75" s="82"/>
      <c r="H75" s="95"/>
      <c r="I75" s="95"/>
      <c r="J75" s="95"/>
      <c r="K75" s="95"/>
      <c r="L75" s="100"/>
      <c r="M75" s="100"/>
      <c r="N75" s="100"/>
      <c r="O75" s="100"/>
      <c r="P75" s="100"/>
      <c r="Q75" s="100"/>
      <c r="R75" s="100"/>
    </row>
    <row r="76" spans="1:18" s="40" customFormat="1" ht="18" hidden="1" customHeight="1">
      <c r="A76" s="43">
        <v>39</v>
      </c>
      <c r="B76" s="196"/>
      <c r="C76" s="191"/>
      <c r="D76" s="191">
        <f>+'Dramakan hosqer'!F78</f>
        <v>0</v>
      </c>
      <c r="E76" s="192">
        <f t="shared" si="1"/>
        <v>0</v>
      </c>
      <c r="F76" s="191"/>
      <c r="G76" s="82" t="s">
        <v>225</v>
      </c>
      <c r="H76" s="95"/>
      <c r="I76" s="95"/>
      <c r="J76" s="95"/>
      <c r="K76" s="95"/>
      <c r="L76" s="100"/>
      <c r="M76" s="100"/>
      <c r="N76" s="100"/>
      <c r="O76" s="100"/>
      <c r="P76" s="100"/>
      <c r="Q76" s="100"/>
      <c r="R76" s="100"/>
    </row>
    <row r="77" spans="1:18" s="40" customFormat="1" ht="36.75" customHeight="1">
      <c r="A77" s="43">
        <v>26</v>
      </c>
      <c r="B77" s="199" t="s">
        <v>27</v>
      </c>
      <c r="C77" s="192">
        <v>10.5</v>
      </c>
      <c r="D77" s="192">
        <f>SUM(D78:D80)</f>
        <v>10.5</v>
      </c>
      <c r="E77" s="192">
        <f t="shared" si="1"/>
        <v>0</v>
      </c>
      <c r="F77" s="191"/>
      <c r="G77" s="82"/>
      <c r="H77" s="95"/>
      <c r="I77" s="95"/>
      <c r="J77" s="95"/>
      <c r="K77" s="95"/>
      <c r="L77" s="100"/>
      <c r="M77" s="100"/>
      <c r="N77" s="100"/>
      <c r="O77" s="100"/>
      <c r="P77" s="100"/>
      <c r="Q77" s="100"/>
      <c r="R77" s="100"/>
    </row>
    <row r="78" spans="1:18" s="396" customFormat="1" ht="18" hidden="1" customHeight="1">
      <c r="A78" s="391">
        <v>40.1</v>
      </c>
      <c r="B78" s="392" t="s">
        <v>28</v>
      </c>
      <c r="C78" s="380"/>
      <c r="D78" s="381">
        <f>+'Dramakan hosqer'!F80</f>
        <v>0</v>
      </c>
      <c r="E78" s="381">
        <f t="shared" si="1"/>
        <v>0</v>
      </c>
      <c r="F78" s="380"/>
      <c r="G78" s="393"/>
      <c r="H78" s="394"/>
      <c r="I78" s="394"/>
      <c r="J78" s="394"/>
      <c r="K78" s="394"/>
      <c r="L78" s="395"/>
      <c r="M78" s="395"/>
      <c r="N78" s="395"/>
      <c r="O78" s="395"/>
      <c r="P78" s="395"/>
      <c r="Q78" s="395"/>
      <c r="R78" s="395"/>
    </row>
    <row r="79" spans="1:18" s="396" customFormat="1" ht="18.75" hidden="1" customHeight="1">
      <c r="A79" s="391">
        <v>40.200000000000003</v>
      </c>
      <c r="B79" s="392" t="s">
        <v>41</v>
      </c>
      <c r="C79" s="380"/>
      <c r="D79" s="381">
        <f>+'Dramakan hosqer'!F81</f>
        <v>0</v>
      </c>
      <c r="E79" s="381">
        <f t="shared" si="1"/>
        <v>0</v>
      </c>
      <c r="F79" s="380"/>
      <c r="G79" s="393"/>
      <c r="H79" s="394"/>
      <c r="I79" s="394"/>
      <c r="J79" s="394"/>
      <c r="K79" s="394"/>
      <c r="L79" s="395"/>
      <c r="M79" s="395"/>
      <c r="N79" s="395"/>
      <c r="O79" s="395"/>
      <c r="P79" s="395"/>
      <c r="Q79" s="395"/>
      <c r="R79" s="395"/>
    </row>
    <row r="80" spans="1:18" s="396" customFormat="1" ht="18" customHeight="1">
      <c r="A80" s="391">
        <v>26.1</v>
      </c>
      <c r="B80" s="397" t="s">
        <v>75</v>
      </c>
      <c r="C80" s="380">
        <v>10.5</v>
      </c>
      <c r="D80" s="381">
        <f>+'Dramakan hosqer'!F82</f>
        <v>10.5</v>
      </c>
      <c r="E80" s="381">
        <f t="shared" si="1"/>
        <v>0</v>
      </c>
      <c r="F80" s="380"/>
      <c r="G80" s="393"/>
      <c r="H80" s="394"/>
      <c r="I80" s="394"/>
      <c r="J80" s="394"/>
      <c r="K80" s="394"/>
      <c r="L80" s="395"/>
      <c r="M80" s="395"/>
      <c r="N80" s="395"/>
      <c r="O80" s="395"/>
      <c r="P80" s="395"/>
      <c r="Q80" s="395"/>
      <c r="R80" s="395"/>
    </row>
    <row r="81" spans="1:20" s="40" customFormat="1" ht="18" customHeight="1">
      <c r="A81" s="53">
        <v>27</v>
      </c>
      <c r="B81" s="199" t="s">
        <v>29</v>
      </c>
      <c r="C81" s="191">
        <v>471.3</v>
      </c>
      <c r="D81" s="192">
        <f>+'Dramakan hosqer'!F83</f>
        <v>819.50000000000011</v>
      </c>
      <c r="E81" s="192">
        <f t="shared" si="1"/>
        <v>348.2000000000001</v>
      </c>
      <c r="F81" s="191"/>
      <c r="G81" s="82"/>
      <c r="H81" s="95"/>
      <c r="I81" s="95"/>
      <c r="J81" s="95"/>
      <c r="K81" s="95"/>
      <c r="L81" s="100"/>
      <c r="M81" s="100"/>
      <c r="N81" s="100"/>
      <c r="O81" s="100"/>
      <c r="P81" s="100"/>
      <c r="Q81" s="100"/>
      <c r="R81" s="100"/>
    </row>
    <row r="82" spans="1:20" s="40" customFormat="1" ht="18" customHeight="1">
      <c r="A82" s="53">
        <v>28</v>
      </c>
      <c r="B82" s="194" t="s">
        <v>76</v>
      </c>
      <c r="C82" s="191">
        <v>11499.6</v>
      </c>
      <c r="D82" s="192">
        <f>+'Dramakan hosqer'!F84</f>
        <v>12500</v>
      </c>
      <c r="E82" s="192">
        <f t="shared" si="1"/>
        <v>1000.3999999999996</v>
      </c>
      <c r="F82" s="191"/>
      <c r="G82" s="88"/>
      <c r="H82" s="95"/>
      <c r="I82" s="95"/>
      <c r="J82" s="95"/>
      <c r="K82" s="95"/>
      <c r="L82" s="100"/>
      <c r="M82" s="100"/>
      <c r="N82" s="100"/>
      <c r="O82" s="100"/>
      <c r="P82" s="100"/>
      <c r="Q82" s="100"/>
      <c r="R82" s="100"/>
    </row>
    <row r="83" spans="1:20" s="40" customFormat="1" ht="21.75" customHeight="1">
      <c r="A83" s="127" t="s">
        <v>49</v>
      </c>
      <c r="B83" s="11" t="s">
        <v>52</v>
      </c>
      <c r="C83" s="200">
        <f>+C84+C92</f>
        <v>1565</v>
      </c>
      <c r="D83" s="200">
        <f>+D84+D92</f>
        <v>600</v>
      </c>
      <c r="E83" s="200">
        <f t="shared" si="1"/>
        <v>-965</v>
      </c>
      <c r="F83" s="182"/>
      <c r="G83" s="82"/>
      <c r="H83" s="95"/>
      <c r="I83" s="95"/>
      <c r="J83" s="95"/>
      <c r="K83" s="95"/>
      <c r="L83" s="100"/>
      <c r="M83" s="100"/>
      <c r="N83" s="100"/>
      <c r="O83" s="100"/>
      <c r="P83" s="100"/>
      <c r="Q83" s="100"/>
      <c r="R83" s="100"/>
    </row>
    <row r="84" spans="1:20" s="40" customFormat="1" ht="34.5" customHeight="1">
      <c r="A84" s="53">
        <v>1</v>
      </c>
      <c r="B84" s="201" t="s">
        <v>80</v>
      </c>
      <c r="C84" s="192">
        <f>SUM(C85:C91)</f>
        <v>1565</v>
      </c>
      <c r="D84" s="192">
        <f>SUM(D85:D91)</f>
        <v>600</v>
      </c>
      <c r="E84" s="192">
        <f t="shared" si="1"/>
        <v>-965</v>
      </c>
      <c r="F84" s="191"/>
      <c r="G84" s="82"/>
      <c r="H84" s="95"/>
      <c r="I84" s="95"/>
      <c r="J84" s="95"/>
      <c r="K84" s="95"/>
      <c r="L84" s="100"/>
      <c r="M84" s="100"/>
      <c r="N84" s="100"/>
      <c r="O84" s="100"/>
      <c r="P84" s="100"/>
      <c r="Q84" s="100"/>
      <c r="R84" s="100"/>
    </row>
    <row r="85" spans="1:20" s="385" customFormat="1" ht="18" customHeight="1">
      <c r="A85" s="387">
        <v>1.1000000000000001</v>
      </c>
      <c r="B85" s="388" t="s">
        <v>77</v>
      </c>
      <c r="C85" s="380">
        <v>645</v>
      </c>
      <c r="D85" s="381">
        <v>0</v>
      </c>
      <c r="E85" s="381">
        <f t="shared" si="1"/>
        <v>-645</v>
      </c>
      <c r="F85" s="380"/>
      <c r="G85" s="382"/>
      <c r="H85" s="383"/>
      <c r="I85" s="383"/>
      <c r="J85" s="383"/>
      <c r="K85" s="383"/>
      <c r="L85" s="384"/>
      <c r="M85" s="384"/>
      <c r="N85" s="384"/>
      <c r="O85" s="384"/>
      <c r="P85" s="384"/>
      <c r="Q85" s="384"/>
      <c r="R85" s="384"/>
    </row>
    <row r="86" spans="1:20" s="385" customFormat="1" ht="17.25" customHeight="1">
      <c r="A86" s="387">
        <v>1.2</v>
      </c>
      <c r="B86" s="388" t="s">
        <v>78</v>
      </c>
      <c r="C86" s="380">
        <v>620</v>
      </c>
      <c r="D86" s="381">
        <v>0</v>
      </c>
      <c r="E86" s="381">
        <f t="shared" si="1"/>
        <v>-620</v>
      </c>
      <c r="F86" s="380"/>
      <c r="G86" s="382"/>
      <c r="H86" s="383"/>
      <c r="I86" s="383"/>
      <c r="J86" s="383"/>
      <c r="K86" s="383"/>
      <c r="L86" s="384"/>
      <c r="M86" s="384"/>
      <c r="N86" s="384"/>
      <c r="O86" s="384"/>
      <c r="P86" s="384"/>
      <c r="Q86" s="384"/>
      <c r="R86" s="384"/>
    </row>
    <row r="87" spans="1:20" s="385" customFormat="1" ht="18" hidden="1" customHeight="1">
      <c r="A87" s="387">
        <v>1.3</v>
      </c>
      <c r="B87" s="388" t="s">
        <v>79</v>
      </c>
      <c r="C87" s="380"/>
      <c r="D87" s="381">
        <f>+'Dramakan hosqer'!F89</f>
        <v>0</v>
      </c>
      <c r="E87" s="381">
        <f t="shared" si="1"/>
        <v>0</v>
      </c>
      <c r="F87" s="380"/>
      <c r="G87" s="382"/>
      <c r="H87" s="383"/>
      <c r="I87" s="383"/>
      <c r="J87" s="383"/>
      <c r="K87" s="383"/>
      <c r="L87" s="384"/>
      <c r="M87" s="384"/>
      <c r="N87" s="384"/>
      <c r="O87" s="384"/>
      <c r="P87" s="384"/>
      <c r="Q87" s="384"/>
      <c r="R87" s="384"/>
    </row>
    <row r="88" spans="1:20" s="385" customFormat="1" ht="18" hidden="1" customHeight="1">
      <c r="A88" s="387">
        <v>1.4</v>
      </c>
      <c r="B88" s="388" t="s">
        <v>170</v>
      </c>
      <c r="C88" s="380"/>
      <c r="D88" s="381">
        <f>+'Dramakan hosqer'!F90</f>
        <v>0</v>
      </c>
      <c r="E88" s="381">
        <f t="shared" si="1"/>
        <v>0</v>
      </c>
      <c r="F88" s="380"/>
      <c r="G88" s="382"/>
      <c r="H88" s="383"/>
      <c r="I88" s="383"/>
      <c r="J88" s="383"/>
      <c r="K88" s="383"/>
      <c r="L88" s="384"/>
      <c r="M88" s="384"/>
      <c r="N88" s="384"/>
      <c r="O88" s="384"/>
      <c r="P88" s="384"/>
      <c r="Q88" s="384"/>
      <c r="R88" s="384"/>
    </row>
    <row r="89" spans="1:20" s="385" customFormat="1" ht="18" hidden="1" customHeight="1">
      <c r="A89" s="387">
        <v>1.5</v>
      </c>
      <c r="B89" s="388" t="s">
        <v>57</v>
      </c>
      <c r="C89" s="380"/>
      <c r="D89" s="381">
        <f>+'Dramakan hosqer'!F91</f>
        <v>0</v>
      </c>
      <c r="E89" s="381">
        <f t="shared" ref="E89:E95" si="2">D89-C89</f>
        <v>0</v>
      </c>
      <c r="F89" s="380"/>
      <c r="G89" s="382"/>
      <c r="H89" s="383"/>
      <c r="I89" s="383"/>
      <c r="J89" s="383"/>
      <c r="K89" s="383"/>
      <c r="L89" s="384"/>
      <c r="M89" s="384"/>
      <c r="N89" s="384"/>
      <c r="O89" s="384"/>
      <c r="P89" s="384"/>
      <c r="Q89" s="384"/>
      <c r="R89" s="384"/>
    </row>
    <row r="90" spans="1:20" s="385" customFormat="1" ht="18" hidden="1" customHeight="1">
      <c r="A90" s="387">
        <v>1.6</v>
      </c>
      <c r="B90" s="389" t="s">
        <v>58</v>
      </c>
      <c r="C90" s="380"/>
      <c r="D90" s="380">
        <f>+'Dramakan hosqer'!F92</f>
        <v>0</v>
      </c>
      <c r="E90" s="381">
        <f t="shared" si="2"/>
        <v>0</v>
      </c>
      <c r="F90" s="380"/>
      <c r="G90" s="382"/>
      <c r="H90" s="383"/>
      <c r="I90" s="383"/>
      <c r="J90" s="383"/>
      <c r="K90" s="383"/>
      <c r="L90" s="384"/>
      <c r="M90" s="384"/>
      <c r="N90" s="384"/>
      <c r="O90" s="384"/>
      <c r="P90" s="384"/>
      <c r="Q90" s="384"/>
      <c r="R90" s="384"/>
    </row>
    <row r="91" spans="1:20" s="390" customFormat="1" ht="18" customHeight="1">
      <c r="A91" s="387">
        <v>1.3</v>
      </c>
      <c r="B91" s="389" t="s">
        <v>280</v>
      </c>
      <c r="C91" s="380">
        <v>300</v>
      </c>
      <c r="D91" s="380">
        <f>+'Dramakan hosqer'!F93</f>
        <v>600</v>
      </c>
      <c r="E91" s="381">
        <f t="shared" si="2"/>
        <v>300</v>
      </c>
      <c r="F91" s="380"/>
      <c r="G91" s="352"/>
      <c r="H91" s="383"/>
      <c r="I91" s="383"/>
      <c r="J91" s="383"/>
      <c r="K91" s="383"/>
      <c r="L91" s="383"/>
      <c r="M91" s="383"/>
      <c r="N91" s="384"/>
      <c r="O91" s="384"/>
      <c r="P91" s="384"/>
      <c r="Q91" s="384"/>
      <c r="R91" s="384"/>
      <c r="S91" s="384"/>
      <c r="T91" s="384"/>
    </row>
    <row r="92" spans="1:20" s="54" customFormat="1" ht="39.75" hidden="1" customHeight="1">
      <c r="A92" s="53">
        <v>2</v>
      </c>
      <c r="B92" s="468" t="s">
        <v>231</v>
      </c>
      <c r="C92" s="192">
        <f>SUM(C93:C95)</f>
        <v>0</v>
      </c>
      <c r="D92" s="192">
        <f>SUM(D93:D95)</f>
        <v>0</v>
      </c>
      <c r="E92" s="192">
        <f t="shared" si="2"/>
        <v>0</v>
      </c>
      <c r="F92" s="191"/>
      <c r="G92" s="82"/>
      <c r="H92" s="91"/>
      <c r="I92" s="91"/>
      <c r="J92" s="95"/>
      <c r="K92" s="95"/>
      <c r="L92" s="95"/>
      <c r="M92" s="95"/>
      <c r="N92" s="100"/>
      <c r="O92" s="100"/>
      <c r="P92" s="100"/>
      <c r="Q92" s="100"/>
      <c r="R92" s="100"/>
      <c r="S92" s="100"/>
      <c r="T92" s="100"/>
    </row>
    <row r="93" spans="1:20" s="402" customFormat="1" ht="18.75" hidden="1" customHeight="1">
      <c r="A93" s="387">
        <v>2.1</v>
      </c>
      <c r="B93" s="398" t="s">
        <v>54</v>
      </c>
      <c r="C93" s="380"/>
      <c r="D93" s="381">
        <f>+'Dramakan hosqer'!F95</f>
        <v>0</v>
      </c>
      <c r="E93" s="381">
        <f t="shared" si="2"/>
        <v>0</v>
      </c>
      <c r="F93" s="380"/>
      <c r="G93" s="399"/>
      <c r="H93" s="383"/>
      <c r="I93" s="383"/>
      <c r="J93" s="400"/>
      <c r="K93" s="400"/>
      <c r="L93" s="400"/>
      <c r="M93" s="400"/>
      <c r="N93" s="400"/>
      <c r="O93" s="401"/>
      <c r="P93" s="401"/>
      <c r="Q93" s="401"/>
    </row>
    <row r="94" spans="1:20" s="385" customFormat="1" ht="19.5" hidden="1" customHeight="1">
      <c r="A94" s="387">
        <v>2.1</v>
      </c>
      <c r="B94" s="398" t="s">
        <v>53</v>
      </c>
      <c r="C94" s="380">
        <v>0</v>
      </c>
      <c r="D94" s="381"/>
      <c r="E94" s="381">
        <f t="shared" si="2"/>
        <v>0</v>
      </c>
      <c r="F94" s="380"/>
      <c r="G94" s="382"/>
      <c r="H94" s="383"/>
      <c r="I94" s="383"/>
      <c r="J94" s="383"/>
      <c r="K94" s="383"/>
      <c r="L94" s="383"/>
      <c r="M94" s="383"/>
      <c r="N94" s="384"/>
      <c r="O94" s="384"/>
      <c r="P94" s="384"/>
      <c r="Q94" s="384"/>
      <c r="R94" s="384"/>
      <c r="S94" s="384"/>
      <c r="T94" s="384"/>
    </row>
    <row r="95" spans="1:20" s="385" customFormat="1" ht="23.25" hidden="1" customHeight="1">
      <c r="A95" s="387">
        <v>2.2999999999999998</v>
      </c>
      <c r="B95" s="398" t="s">
        <v>42</v>
      </c>
      <c r="C95" s="380"/>
      <c r="D95" s="381">
        <f>+'Dramakan hosqer'!F97</f>
        <v>0</v>
      </c>
      <c r="E95" s="381">
        <f t="shared" si="2"/>
        <v>0</v>
      </c>
      <c r="F95" s="380"/>
      <c r="G95" s="382"/>
      <c r="H95" s="383"/>
      <c r="I95" s="383"/>
      <c r="J95" s="383"/>
      <c r="K95" s="383"/>
      <c r="L95" s="383"/>
      <c r="M95" s="383"/>
      <c r="N95" s="384"/>
      <c r="O95" s="384"/>
      <c r="P95" s="384"/>
      <c r="Q95" s="384"/>
      <c r="R95" s="384"/>
      <c r="S95" s="384"/>
      <c r="T95" s="384"/>
    </row>
    <row r="96" spans="1:20" s="40" customFormat="1" ht="38.25" customHeight="1">
      <c r="A96" s="127" t="s">
        <v>50</v>
      </c>
      <c r="B96" s="11" t="s">
        <v>119</v>
      </c>
      <c r="C96" s="200">
        <f>SUM(C97:C98)</f>
        <v>13653.2</v>
      </c>
      <c r="D96" s="200">
        <f>SUM(D97:D98)</f>
        <v>6139.5</v>
      </c>
      <c r="E96" s="200">
        <f t="shared" ref="E96:E99" si="3">D96-C96</f>
        <v>-7513.7000000000007</v>
      </c>
      <c r="F96" s="182"/>
      <c r="G96" s="82"/>
      <c r="H96" s="91"/>
      <c r="I96" s="91"/>
      <c r="J96" s="95"/>
      <c r="K96" s="95"/>
      <c r="L96" s="95"/>
      <c r="M96" s="95"/>
      <c r="N96" s="100"/>
      <c r="O96" s="100"/>
      <c r="P96" s="100"/>
      <c r="Q96" s="100"/>
      <c r="R96" s="100"/>
      <c r="S96" s="100"/>
      <c r="T96" s="100"/>
    </row>
    <row r="97" spans="1:20" s="40" customFormat="1" ht="18" hidden="1" customHeight="1">
      <c r="A97" s="53">
        <v>1</v>
      </c>
      <c r="B97" s="197" t="str">
        <f>+'Dramakan hosqer'!B99</f>
        <v>Աշխատավարձի գծով</v>
      </c>
      <c r="C97" s="191"/>
      <c r="D97" s="191">
        <f>+'Dramakan hosqer'!F99</f>
        <v>3139.5</v>
      </c>
      <c r="E97" s="191">
        <f>D97-C97</f>
        <v>3139.5</v>
      </c>
      <c r="F97" s="191"/>
      <c r="G97" s="82"/>
      <c r="H97" s="91"/>
      <c r="I97" s="91"/>
      <c r="J97" s="95"/>
      <c r="K97" s="95"/>
      <c r="L97" s="95"/>
      <c r="M97" s="95"/>
      <c r="N97" s="100"/>
      <c r="O97" s="100"/>
      <c r="P97" s="100"/>
      <c r="Q97" s="100"/>
      <c r="R97" s="100"/>
      <c r="S97" s="100"/>
      <c r="T97" s="100"/>
    </row>
    <row r="98" spans="1:20" s="52" customFormat="1" ht="18" customHeight="1">
      <c r="A98" s="53">
        <v>1</v>
      </c>
      <c r="B98" s="197" t="str">
        <f>+'Dramakan hosqer'!B100</f>
        <v>Պարգևատրման գծով</v>
      </c>
      <c r="C98" s="191">
        <v>13653.2</v>
      </c>
      <c r="D98" s="191">
        <f>+'Dramakan hosqer'!F100</f>
        <v>3000</v>
      </c>
      <c r="E98" s="191">
        <f>D98-C98</f>
        <v>-10653.2</v>
      </c>
      <c r="F98" s="191"/>
      <c r="G98" s="82"/>
      <c r="H98" s="91"/>
      <c r="I98" s="91"/>
      <c r="J98" s="81"/>
      <c r="K98" s="81"/>
      <c r="L98" s="81"/>
      <c r="M98" s="81"/>
      <c r="N98" s="77"/>
      <c r="O98" s="77"/>
      <c r="P98" s="77"/>
      <c r="Q98" s="77"/>
      <c r="R98" s="77"/>
      <c r="S98" s="77"/>
      <c r="T98" s="77"/>
    </row>
    <row r="99" spans="1:20" s="33" customFormat="1" ht="43.5" customHeight="1">
      <c r="A99" s="10" t="s">
        <v>30</v>
      </c>
      <c r="B99" s="11" t="s">
        <v>31</v>
      </c>
      <c r="C99" s="200">
        <f>C6+C7-C30</f>
        <v>11527.199999999997</v>
      </c>
      <c r="D99" s="200">
        <f>D6+D7-D30</f>
        <v>4568.1999999999971</v>
      </c>
      <c r="E99" s="200">
        <f t="shared" si="3"/>
        <v>-6959</v>
      </c>
      <c r="F99" s="182"/>
      <c r="G99" s="107"/>
      <c r="H99" s="91"/>
      <c r="I99" s="91"/>
      <c r="J99" s="96"/>
      <c r="K99" s="96"/>
      <c r="L99" s="96"/>
      <c r="M99" s="96"/>
      <c r="N99" s="101"/>
      <c r="O99" s="101"/>
      <c r="P99" s="101"/>
      <c r="Q99" s="101"/>
      <c r="R99" s="101"/>
      <c r="S99" s="101"/>
      <c r="T99" s="101"/>
    </row>
    <row r="100" spans="1:20" s="18" customFormat="1" ht="46.5" customHeight="1">
      <c r="A100" s="16"/>
      <c r="B100" s="16"/>
      <c r="C100" s="16"/>
      <c r="D100" s="16"/>
      <c r="E100" s="16"/>
      <c r="F100" s="16"/>
      <c r="G100" s="104"/>
      <c r="H100" s="91"/>
      <c r="I100" s="91"/>
      <c r="J100" s="92"/>
      <c r="K100" s="92"/>
      <c r="L100" s="92"/>
      <c r="M100" s="92"/>
      <c r="N100" s="98"/>
      <c r="O100" s="98"/>
      <c r="P100" s="98"/>
      <c r="Q100" s="98"/>
      <c r="R100" s="98"/>
      <c r="S100" s="98"/>
      <c r="T100" s="98"/>
    </row>
    <row r="101" spans="1:20" s="18" customFormat="1" ht="25.5" customHeight="1">
      <c r="B101" s="14" t="s">
        <v>2</v>
      </c>
      <c r="C101" s="16"/>
      <c r="D101" s="536" t="str">
        <f>+'Ekamut-caxs'!C85</f>
        <v>Գևորգ Օրբելյան</v>
      </c>
      <c r="E101" s="534"/>
      <c r="F101" s="96"/>
      <c r="G101" s="104"/>
      <c r="H101" s="91"/>
      <c r="I101" s="91"/>
      <c r="J101" s="92"/>
      <c r="K101" s="92"/>
      <c r="L101" s="92"/>
      <c r="M101" s="92"/>
      <c r="N101" s="98"/>
      <c r="O101" s="98"/>
      <c r="P101" s="98"/>
      <c r="Q101" s="98"/>
      <c r="R101" s="98"/>
      <c r="S101" s="98"/>
      <c r="T101" s="98"/>
    </row>
    <row r="102" spans="1:20" ht="13.5" customHeight="1">
      <c r="A102" s="18"/>
      <c r="B102" s="18" t="s">
        <v>4</v>
      </c>
      <c r="C102" s="18"/>
      <c r="D102" s="535" t="s">
        <v>84</v>
      </c>
      <c r="E102" s="535"/>
      <c r="F102" s="234"/>
    </row>
    <row r="103" spans="1:20" s="15" customFormat="1" ht="22.5" customHeight="1">
      <c r="A103" s="16"/>
      <c r="B103" s="33" t="s">
        <v>6</v>
      </c>
      <c r="C103" s="16"/>
      <c r="D103" s="534" t="str">
        <f>+'Ekamut-caxs'!C87</f>
        <v>Ալիտա Յայլոյան</v>
      </c>
      <c r="E103" s="534"/>
      <c r="F103" s="96"/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1:20" s="15" customFormat="1" ht="12" customHeight="1">
      <c r="A104" s="16"/>
      <c r="B104" s="16"/>
      <c r="C104" s="16"/>
      <c r="D104" s="535" t="s">
        <v>84</v>
      </c>
      <c r="E104" s="535"/>
      <c r="F104" s="234"/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1:20" s="15" customFormat="1">
      <c r="A105" s="16"/>
      <c r="B105" s="126" t="s">
        <v>1</v>
      </c>
      <c r="C105" s="16"/>
      <c r="D105" s="16"/>
      <c r="E105" s="16"/>
      <c r="F105" s="16"/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1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1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1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1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1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1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1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  <row r="116" spans="7:20" s="15" customFormat="1">
      <c r="G116" s="102"/>
      <c r="H116" s="91"/>
      <c r="I116" s="91"/>
      <c r="J116" s="91"/>
      <c r="K116" s="91"/>
      <c r="L116" s="91"/>
      <c r="M116" s="91"/>
      <c r="N116" s="97"/>
      <c r="O116" s="97"/>
      <c r="P116" s="97"/>
      <c r="Q116" s="97"/>
      <c r="R116" s="97"/>
      <c r="S116" s="97"/>
      <c r="T116" s="97"/>
    </row>
    <row r="117" spans="7:20" s="15" customFormat="1">
      <c r="G117" s="102"/>
      <c r="H117" s="91"/>
      <c r="I117" s="91"/>
      <c r="J117" s="91"/>
      <c r="K117" s="91"/>
      <c r="L117" s="91"/>
      <c r="M117" s="91"/>
      <c r="N117" s="97"/>
      <c r="O117" s="97"/>
      <c r="P117" s="97"/>
      <c r="Q117" s="97"/>
      <c r="R117" s="97"/>
      <c r="S117" s="97"/>
      <c r="T117" s="97"/>
    </row>
    <row r="118" spans="7:20" s="15" customFormat="1">
      <c r="G118" s="102"/>
      <c r="H118" s="91"/>
      <c r="I118" s="91"/>
      <c r="J118" s="91"/>
      <c r="K118" s="91"/>
      <c r="L118" s="91"/>
      <c r="M118" s="91"/>
      <c r="N118" s="97"/>
      <c r="O118" s="97"/>
      <c r="P118" s="97"/>
      <c r="Q118" s="97"/>
      <c r="R118" s="97"/>
      <c r="S118" s="97"/>
      <c r="T118" s="97"/>
    </row>
    <row r="119" spans="7:20" s="15" customFormat="1">
      <c r="G119" s="102"/>
      <c r="H119" s="91"/>
      <c r="I119" s="91"/>
      <c r="J119" s="91"/>
      <c r="K119" s="91"/>
      <c r="L119" s="91"/>
      <c r="M119" s="91"/>
      <c r="N119" s="97"/>
      <c r="O119" s="97"/>
      <c r="P119" s="97"/>
      <c r="Q119" s="97"/>
      <c r="R119" s="97"/>
      <c r="S119" s="97"/>
      <c r="T119" s="97"/>
    </row>
    <row r="120" spans="7:20" s="15" customFormat="1">
      <c r="G120" s="102"/>
      <c r="H120" s="91"/>
      <c r="I120" s="91"/>
      <c r="J120" s="91"/>
      <c r="K120" s="91"/>
      <c r="L120" s="91"/>
      <c r="M120" s="91"/>
      <c r="N120" s="97"/>
      <c r="O120" s="97"/>
      <c r="P120" s="97"/>
      <c r="Q120" s="97"/>
      <c r="R120" s="97"/>
      <c r="S120" s="97"/>
      <c r="T120" s="97"/>
    </row>
    <row r="121" spans="7:20" s="15" customFormat="1">
      <c r="G121" s="102"/>
      <c r="H121" s="91"/>
      <c r="I121" s="91"/>
      <c r="J121" s="91"/>
      <c r="K121" s="91"/>
      <c r="L121" s="91"/>
      <c r="M121" s="91"/>
      <c r="N121" s="97"/>
      <c r="O121" s="97"/>
      <c r="P121" s="97"/>
      <c r="Q121" s="97"/>
      <c r="R121" s="97"/>
      <c r="S121" s="97"/>
      <c r="T121" s="97"/>
    </row>
    <row r="122" spans="7:20" s="15" customFormat="1">
      <c r="G122" s="102"/>
      <c r="H122" s="91"/>
      <c r="I122" s="91"/>
      <c r="J122" s="91"/>
      <c r="K122" s="91"/>
      <c r="L122" s="91"/>
      <c r="M122" s="91"/>
      <c r="N122" s="97"/>
      <c r="O122" s="97"/>
      <c r="P122" s="97"/>
      <c r="Q122" s="97"/>
      <c r="R122" s="97"/>
      <c r="S122" s="97"/>
      <c r="T122" s="97"/>
    </row>
    <row r="123" spans="7:20" s="15" customFormat="1">
      <c r="G123" s="102"/>
      <c r="H123" s="91"/>
      <c r="I123" s="91"/>
      <c r="J123" s="91"/>
      <c r="K123" s="91"/>
      <c r="L123" s="91"/>
      <c r="M123" s="91"/>
      <c r="N123" s="97"/>
      <c r="O123" s="97"/>
      <c r="P123" s="97"/>
      <c r="Q123" s="97"/>
      <c r="R123" s="97"/>
      <c r="S123" s="97"/>
      <c r="T123" s="97"/>
    </row>
    <row r="124" spans="7:20" s="15" customFormat="1">
      <c r="G124" s="102"/>
      <c r="H124" s="91"/>
      <c r="I124" s="91"/>
      <c r="J124" s="91"/>
      <c r="K124" s="91"/>
      <c r="L124" s="91"/>
      <c r="M124" s="91"/>
      <c r="N124" s="97"/>
      <c r="O124" s="97"/>
      <c r="P124" s="97"/>
      <c r="Q124" s="97"/>
      <c r="R124" s="97"/>
      <c r="S124" s="97"/>
      <c r="T124" s="97"/>
    </row>
    <row r="125" spans="7:20" s="15" customFormat="1">
      <c r="G125" s="102"/>
      <c r="H125" s="91"/>
      <c r="I125" s="91"/>
      <c r="J125" s="91"/>
      <c r="K125" s="91"/>
      <c r="L125" s="91"/>
      <c r="M125" s="91"/>
      <c r="N125" s="97"/>
      <c r="O125" s="97"/>
      <c r="P125" s="97"/>
      <c r="Q125" s="97"/>
      <c r="R125" s="97"/>
      <c r="S125" s="97"/>
      <c r="T125" s="97"/>
    </row>
    <row r="126" spans="7:20" s="15" customFormat="1">
      <c r="G126" s="102"/>
      <c r="H126" s="91"/>
      <c r="I126" s="91"/>
      <c r="J126" s="91"/>
      <c r="K126" s="91"/>
      <c r="L126" s="91"/>
      <c r="M126" s="91"/>
      <c r="N126" s="97"/>
      <c r="O126" s="97"/>
      <c r="P126" s="97"/>
      <c r="Q126" s="97"/>
      <c r="R126" s="97"/>
      <c r="S126" s="97"/>
      <c r="T126" s="97"/>
    </row>
    <row r="127" spans="7:20" s="15" customFormat="1">
      <c r="G127" s="102"/>
      <c r="H127" s="91"/>
      <c r="I127" s="91"/>
      <c r="J127" s="91"/>
      <c r="K127" s="91"/>
      <c r="L127" s="91"/>
      <c r="M127" s="91"/>
      <c r="N127" s="97"/>
      <c r="O127" s="97"/>
      <c r="P127" s="97"/>
      <c r="Q127" s="97"/>
      <c r="R127" s="97"/>
      <c r="S127" s="97"/>
      <c r="T127" s="97"/>
    </row>
    <row r="128" spans="7:20" s="15" customFormat="1">
      <c r="G128" s="102"/>
      <c r="H128" s="91"/>
      <c r="I128" s="91"/>
      <c r="J128" s="91"/>
      <c r="K128" s="91"/>
      <c r="L128" s="91"/>
      <c r="M128" s="91"/>
      <c r="N128" s="97"/>
      <c r="O128" s="97"/>
      <c r="P128" s="97"/>
      <c r="Q128" s="97"/>
      <c r="R128" s="97"/>
      <c r="S128" s="97"/>
      <c r="T128" s="97"/>
    </row>
    <row r="129" spans="7:20" s="15" customFormat="1">
      <c r="G129" s="102"/>
      <c r="H129" s="91"/>
      <c r="I129" s="91"/>
      <c r="J129" s="91"/>
      <c r="K129" s="91"/>
      <c r="L129" s="91"/>
      <c r="M129" s="91"/>
      <c r="N129" s="97"/>
      <c r="O129" s="97"/>
      <c r="P129" s="97"/>
      <c r="Q129" s="97"/>
      <c r="R129" s="97"/>
      <c r="S129" s="97"/>
      <c r="T129" s="97"/>
    </row>
    <row r="130" spans="7:20" s="15" customFormat="1">
      <c r="G130" s="102"/>
      <c r="H130" s="91"/>
      <c r="I130" s="91"/>
      <c r="J130" s="91"/>
      <c r="K130" s="91"/>
      <c r="L130" s="91"/>
      <c r="M130" s="91"/>
      <c r="N130" s="97"/>
      <c r="O130" s="97"/>
      <c r="P130" s="97"/>
      <c r="Q130" s="97"/>
      <c r="R130" s="97"/>
      <c r="S130" s="97"/>
      <c r="T130" s="97"/>
    </row>
    <row r="131" spans="7:20" s="15" customFormat="1">
      <c r="G131" s="102"/>
      <c r="H131" s="91"/>
      <c r="I131" s="91"/>
      <c r="J131" s="91"/>
      <c r="K131" s="91"/>
      <c r="L131" s="91"/>
      <c r="M131" s="91"/>
      <c r="N131" s="97"/>
      <c r="O131" s="97"/>
      <c r="P131" s="97"/>
      <c r="Q131" s="97"/>
      <c r="R131" s="97"/>
      <c r="S131" s="97"/>
      <c r="T131" s="97"/>
    </row>
    <row r="132" spans="7:20" s="15" customFormat="1">
      <c r="G132" s="102"/>
      <c r="H132" s="91"/>
      <c r="I132" s="91"/>
      <c r="J132" s="91"/>
      <c r="K132" s="91"/>
      <c r="L132" s="91"/>
      <c r="M132" s="91"/>
      <c r="N132" s="97"/>
      <c r="O132" s="97"/>
      <c r="P132" s="97"/>
      <c r="Q132" s="97"/>
      <c r="R132" s="97"/>
      <c r="S132" s="97"/>
      <c r="T132" s="97"/>
    </row>
    <row r="133" spans="7:20" s="15" customFormat="1">
      <c r="G133" s="102"/>
      <c r="H133" s="91"/>
      <c r="I133" s="91"/>
      <c r="J133" s="91"/>
      <c r="K133" s="91"/>
      <c r="L133" s="91"/>
      <c r="M133" s="91"/>
      <c r="N133" s="97"/>
      <c r="O133" s="97"/>
      <c r="P133" s="97"/>
      <c r="Q133" s="97"/>
      <c r="R133" s="97"/>
      <c r="S133" s="97"/>
      <c r="T133" s="97"/>
    </row>
    <row r="134" spans="7:20" s="15" customFormat="1">
      <c r="G134" s="102"/>
      <c r="H134" s="91"/>
      <c r="I134" s="91"/>
      <c r="J134" s="91"/>
      <c r="K134" s="91"/>
      <c r="L134" s="91"/>
      <c r="M134" s="91"/>
      <c r="N134" s="97"/>
      <c r="O134" s="97"/>
      <c r="P134" s="97"/>
      <c r="Q134" s="97"/>
      <c r="R134" s="97"/>
      <c r="S134" s="97"/>
      <c r="T134" s="97"/>
    </row>
    <row r="135" spans="7:20" s="15" customFormat="1">
      <c r="G135" s="102"/>
      <c r="H135" s="91"/>
      <c r="I135" s="91"/>
      <c r="J135" s="91"/>
      <c r="K135" s="91"/>
      <c r="L135" s="91"/>
      <c r="M135" s="91"/>
      <c r="N135" s="97"/>
      <c r="O135" s="97"/>
      <c r="P135" s="97"/>
      <c r="Q135" s="97"/>
      <c r="R135" s="97"/>
      <c r="S135" s="97"/>
      <c r="T135" s="97"/>
    </row>
    <row r="136" spans="7:20" s="15" customFormat="1">
      <c r="G136" s="102"/>
      <c r="H136" s="91"/>
      <c r="I136" s="91"/>
      <c r="J136" s="91"/>
      <c r="K136" s="91"/>
      <c r="L136" s="91"/>
      <c r="M136" s="91"/>
      <c r="N136" s="97"/>
      <c r="O136" s="97"/>
      <c r="P136" s="97"/>
      <c r="Q136" s="97"/>
      <c r="R136" s="97"/>
      <c r="S136" s="97"/>
      <c r="T136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104:E104"/>
    <mergeCell ref="D101:E101"/>
    <mergeCell ref="D102:E102"/>
    <mergeCell ref="D103:E10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1"/>
  <sheetViews>
    <sheetView view="pageBreakPreview" topLeftCell="A56" workbookViewId="0">
      <selection activeCell="B103" sqref="B103"/>
    </sheetView>
  </sheetViews>
  <sheetFormatPr defaultColWidth="9.140625" defaultRowHeight="13.5"/>
  <cols>
    <col min="1" max="1" width="4.85546875" style="108" customWidth="1"/>
    <col min="2" max="2" width="39.85546875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7" t="s">
        <v>61</v>
      </c>
      <c r="B1" s="537"/>
      <c r="C1" s="537"/>
      <c r="D1" s="537"/>
      <c r="E1" s="537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8" t="str">
        <f>+'Ekamut-caxs'!A9:D9</f>
        <v xml:space="preserve">«Երևան քաղաքի պատմության թանգարան» ՀՈԱԿ-ի  </v>
      </c>
      <c r="B2" s="539"/>
      <c r="C2" s="539"/>
      <c r="D2" s="539"/>
      <c r="E2" s="53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0" t="s">
        <v>123</v>
      </c>
      <c r="B3" s="540"/>
      <c r="C3" s="540"/>
      <c r="D3" s="540"/>
      <c r="E3" s="54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1" t="s">
        <v>205</v>
      </c>
      <c r="B4" s="541"/>
      <c r="C4" s="541"/>
      <c r="D4" s="541"/>
      <c r="E4" s="541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115</v>
      </c>
    </row>
    <row r="6" spans="1:22" s="145" customFormat="1" ht="56.25" customHeight="1">
      <c r="A6" s="141" t="s">
        <v>3</v>
      </c>
      <c r="B6" s="142" t="s">
        <v>124</v>
      </c>
      <c r="C6" s="141" t="s">
        <v>125</v>
      </c>
      <c r="D6" s="141" t="s">
        <v>126</v>
      </c>
      <c r="E6" s="143" t="s">
        <v>127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42" t="s">
        <v>128</v>
      </c>
      <c r="B7" s="543"/>
      <c r="C7" s="543"/>
      <c r="D7" s="167"/>
      <c r="E7" s="16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129</v>
      </c>
      <c r="C8" s="146"/>
      <c r="D8" s="148">
        <f>SUM(D9:D31)</f>
        <v>210.9</v>
      </c>
      <c r="E8" s="25" t="s">
        <v>285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49">
        <v>1.1000000000000001</v>
      </c>
      <c r="B9" s="150" t="s">
        <v>130</v>
      </c>
      <c r="C9" s="149" t="s">
        <v>131</v>
      </c>
      <c r="D9" s="25"/>
      <c r="E9" s="25"/>
    </row>
    <row r="10" spans="1:22" ht="27" hidden="1" customHeight="1">
      <c r="A10" s="149">
        <v>1.2</v>
      </c>
      <c r="B10" s="150" t="s">
        <v>132</v>
      </c>
      <c r="C10" s="149" t="s">
        <v>133</v>
      </c>
      <c r="D10" s="25"/>
      <c r="E10" s="25"/>
    </row>
    <row r="11" spans="1:22" ht="27" hidden="1" customHeight="1">
      <c r="A11" s="149"/>
      <c r="B11" s="150"/>
      <c r="C11" s="149"/>
      <c r="D11" s="25"/>
      <c r="E11" s="25"/>
    </row>
    <row r="12" spans="1:22" ht="27" hidden="1" customHeight="1">
      <c r="A12" s="149"/>
      <c r="B12" s="150"/>
      <c r="C12" s="149"/>
      <c r="D12" s="25"/>
      <c r="E12" s="25"/>
    </row>
    <row r="13" spans="1:22" ht="27" customHeight="1">
      <c r="A13" s="149">
        <v>1.3</v>
      </c>
      <c r="B13" s="150" t="s">
        <v>134</v>
      </c>
      <c r="C13" s="149" t="s">
        <v>135</v>
      </c>
      <c r="D13" s="25"/>
      <c r="E13" s="25"/>
    </row>
    <row r="14" spans="1:22" ht="27" customHeight="1">
      <c r="A14" s="149">
        <v>1.4</v>
      </c>
      <c r="B14" s="151" t="s">
        <v>136</v>
      </c>
      <c r="C14" s="152" t="s">
        <v>137</v>
      </c>
      <c r="D14" s="25"/>
      <c r="E14" s="25"/>
    </row>
    <row r="15" spans="1:22" ht="27" customHeight="1">
      <c r="A15" s="149">
        <v>1.5</v>
      </c>
      <c r="B15" s="151"/>
      <c r="C15" s="149" t="s">
        <v>138</v>
      </c>
      <c r="D15" s="25"/>
      <c r="E15" s="25"/>
    </row>
    <row r="16" spans="1:22" ht="18" customHeight="1">
      <c r="A16" s="149">
        <v>1.6</v>
      </c>
      <c r="B16" s="150" t="s">
        <v>172</v>
      </c>
      <c r="C16" s="149" t="s">
        <v>139</v>
      </c>
      <c r="D16" s="25"/>
      <c r="E16" s="25"/>
    </row>
    <row r="17" spans="1:22" ht="33.75" customHeight="1">
      <c r="A17" s="149">
        <v>1.7</v>
      </c>
      <c r="B17" s="151"/>
      <c r="C17" s="149" t="s">
        <v>161</v>
      </c>
      <c r="D17" s="25"/>
      <c r="E17" s="25"/>
    </row>
    <row r="18" spans="1:22" ht="22.5" customHeight="1">
      <c r="A18" s="149">
        <v>1.8</v>
      </c>
      <c r="B18" s="151"/>
      <c r="C18" s="153" t="s">
        <v>160</v>
      </c>
      <c r="D18" s="25"/>
      <c r="E18" s="25"/>
    </row>
    <row r="19" spans="1:22" ht="18" customHeight="1">
      <c r="A19" s="149">
        <v>1.9</v>
      </c>
      <c r="B19" s="151" t="s">
        <v>283</v>
      </c>
      <c r="C19" s="153" t="s">
        <v>284</v>
      </c>
      <c r="D19" s="25">
        <v>0.4</v>
      </c>
      <c r="E19" s="25" t="s">
        <v>285</v>
      </c>
    </row>
    <row r="20" spans="1:22" ht="18" customHeight="1">
      <c r="A20" s="154">
        <v>2</v>
      </c>
      <c r="B20" s="151"/>
      <c r="C20" s="153"/>
      <c r="D20" s="25"/>
      <c r="E20" s="25"/>
    </row>
    <row r="21" spans="1:22" ht="18" customHeight="1">
      <c r="A21" s="149">
        <v>2.1</v>
      </c>
      <c r="B21" s="151"/>
      <c r="C21" s="153"/>
      <c r="D21" s="25"/>
      <c r="E21" s="25"/>
    </row>
    <row r="22" spans="1:22" ht="18" customHeight="1">
      <c r="A22" s="149">
        <v>2.2000000000000002</v>
      </c>
      <c r="B22" s="151"/>
      <c r="C22" s="153"/>
      <c r="D22" s="25"/>
      <c r="E22" s="25"/>
    </row>
    <row r="23" spans="1:22" ht="18" customHeight="1">
      <c r="A23" s="149">
        <v>2.2999999999999998</v>
      </c>
      <c r="B23" s="151"/>
      <c r="C23" s="153"/>
      <c r="D23" s="25"/>
      <c r="E23" s="25"/>
    </row>
    <row r="24" spans="1:22" ht="27.75" customHeight="1">
      <c r="A24" s="149">
        <v>2.4</v>
      </c>
      <c r="B24" s="151"/>
      <c r="C24" s="153"/>
      <c r="D24" s="25"/>
      <c r="E24" s="25"/>
    </row>
    <row r="25" spans="1:22" ht="27.75" customHeight="1">
      <c r="A25" s="149">
        <v>2.5</v>
      </c>
      <c r="B25" s="151" t="s">
        <v>140</v>
      </c>
      <c r="C25" s="149" t="s">
        <v>28</v>
      </c>
      <c r="D25" s="25"/>
      <c r="E25" s="25"/>
    </row>
    <row r="26" spans="1:22" ht="27.75" customHeight="1">
      <c r="A26" s="149">
        <v>2.6</v>
      </c>
      <c r="B26" s="151" t="s">
        <v>140</v>
      </c>
      <c r="C26" s="149" t="s">
        <v>41</v>
      </c>
      <c r="D26" s="25"/>
      <c r="E26" s="25"/>
    </row>
    <row r="27" spans="1:22" ht="27.75" customHeight="1">
      <c r="A27" s="149">
        <v>2.7</v>
      </c>
      <c r="B27" s="151" t="s">
        <v>140</v>
      </c>
      <c r="C27" s="149" t="s">
        <v>141</v>
      </c>
      <c r="D27" s="25"/>
      <c r="E27" s="25"/>
    </row>
    <row r="28" spans="1:22" ht="27.75" customHeight="1">
      <c r="A28" s="149">
        <v>2.8</v>
      </c>
      <c r="B28" s="151" t="s">
        <v>140</v>
      </c>
      <c r="C28" s="149" t="s">
        <v>142</v>
      </c>
      <c r="D28" s="25"/>
      <c r="E28" s="25"/>
    </row>
    <row r="29" spans="1:22" ht="27" customHeight="1">
      <c r="A29" s="149">
        <v>2.9</v>
      </c>
      <c r="B29" s="150" t="s">
        <v>143</v>
      </c>
      <c r="C29" s="149" t="s">
        <v>144</v>
      </c>
      <c r="D29" s="25">
        <v>210.5</v>
      </c>
      <c r="E29" s="25" t="s">
        <v>285</v>
      </c>
    </row>
    <row r="30" spans="1:22" ht="26.25" customHeight="1">
      <c r="A30" s="155">
        <v>2.1</v>
      </c>
      <c r="B30" s="151" t="s">
        <v>145</v>
      </c>
      <c r="C30" s="149" t="s">
        <v>146</v>
      </c>
      <c r="D30" s="25"/>
      <c r="E30" s="25"/>
    </row>
    <row r="31" spans="1:22" ht="26.25" customHeight="1">
      <c r="A31" s="155">
        <v>2.11</v>
      </c>
      <c r="B31" s="151"/>
      <c r="C31" s="153" t="s">
        <v>147</v>
      </c>
      <c r="D31" s="25"/>
      <c r="E31" s="25"/>
    </row>
    <row r="32" spans="1:22" s="128" customFormat="1" ht="34.5" customHeight="1">
      <c r="A32" s="146">
        <v>2</v>
      </c>
      <c r="B32" s="156" t="s">
        <v>148</v>
      </c>
      <c r="C32" s="146"/>
      <c r="D32" s="148">
        <f>SUM(D33:D39)</f>
        <v>182.4</v>
      </c>
      <c r="E32" s="25" t="s">
        <v>285</v>
      </c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30" customHeight="1">
      <c r="A33" s="149">
        <v>2.1</v>
      </c>
      <c r="B33" s="151" t="s">
        <v>286</v>
      </c>
      <c r="C33" s="149" t="s">
        <v>288</v>
      </c>
      <c r="D33" s="25">
        <v>19</v>
      </c>
      <c r="E33" s="25" t="s">
        <v>285</v>
      </c>
    </row>
    <row r="34" spans="1:22" ht="25.5" customHeight="1">
      <c r="A34" s="149">
        <v>2.2000000000000002</v>
      </c>
      <c r="B34" s="151" t="s">
        <v>287</v>
      </c>
      <c r="C34" s="149" t="s">
        <v>288</v>
      </c>
      <c r="D34" s="25">
        <v>91</v>
      </c>
      <c r="E34" s="25" t="s">
        <v>285</v>
      </c>
    </row>
    <row r="35" spans="1:22" ht="39" customHeight="1">
      <c r="A35" s="149"/>
      <c r="B35" s="151" t="s">
        <v>291</v>
      </c>
      <c r="C35" s="149" t="s">
        <v>288</v>
      </c>
      <c r="D35" s="25">
        <v>27</v>
      </c>
      <c r="E35" s="25" t="s">
        <v>285</v>
      </c>
    </row>
    <row r="36" spans="1:22" ht="33.75" customHeight="1">
      <c r="A36" s="149"/>
      <c r="B36" s="151" t="s">
        <v>292</v>
      </c>
      <c r="C36" s="149" t="s">
        <v>288</v>
      </c>
      <c r="D36" s="25">
        <v>22.5</v>
      </c>
      <c r="E36" s="25" t="s">
        <v>285</v>
      </c>
    </row>
    <row r="37" spans="1:22" ht="21" customHeight="1">
      <c r="A37" s="149"/>
      <c r="B37" s="151" t="s">
        <v>289</v>
      </c>
      <c r="C37" s="149" t="s">
        <v>290</v>
      </c>
      <c r="D37" s="25">
        <v>22.9</v>
      </c>
      <c r="E37" s="25" t="s">
        <v>285</v>
      </c>
    </row>
    <row r="38" spans="1:22" ht="21" customHeight="1">
      <c r="A38" s="149"/>
      <c r="B38" s="151"/>
      <c r="C38" s="149"/>
      <c r="D38" s="25"/>
      <c r="E38" s="25"/>
    </row>
    <row r="39" spans="1:22" ht="26.25" customHeight="1">
      <c r="A39" s="149">
        <v>2.2999999999999998</v>
      </c>
      <c r="B39" s="151" t="s">
        <v>150</v>
      </c>
      <c r="C39" s="149" t="s">
        <v>152</v>
      </c>
      <c r="D39" s="25"/>
      <c r="E39" s="157"/>
    </row>
    <row r="40" spans="1:22" s="135" customFormat="1" ht="21.75" customHeight="1">
      <c r="A40" s="42"/>
      <c r="B40" s="158" t="s">
        <v>63</v>
      </c>
      <c r="C40" s="159"/>
      <c r="D40" s="160">
        <f>D8+D32</f>
        <v>393.3</v>
      </c>
      <c r="E40" s="25" t="s">
        <v>285</v>
      </c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</row>
    <row r="41" spans="1:22" s="109" customFormat="1" ht="33.75" customHeight="1">
      <c r="A41" s="542" t="s">
        <v>153</v>
      </c>
      <c r="B41" s="543"/>
      <c r="C41" s="543"/>
      <c r="D41" s="167"/>
      <c r="E41" s="16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21" customHeight="1">
      <c r="A42" s="149">
        <v>1.1000000000000001</v>
      </c>
      <c r="B42" s="150" t="s">
        <v>130</v>
      </c>
      <c r="C42" s="149" t="s">
        <v>131</v>
      </c>
      <c r="D42" s="25"/>
      <c r="E42" s="25"/>
    </row>
    <row r="43" spans="1:22" ht="21" customHeight="1">
      <c r="A43" s="149">
        <v>1.2</v>
      </c>
      <c r="B43" s="150" t="s">
        <v>132</v>
      </c>
      <c r="C43" s="149" t="s">
        <v>133</v>
      </c>
      <c r="D43" s="25">
        <v>585.6</v>
      </c>
      <c r="E43" s="25" t="s">
        <v>285</v>
      </c>
    </row>
    <row r="44" spans="1:22" ht="21" customHeight="1">
      <c r="A44" s="149">
        <v>1.3</v>
      </c>
      <c r="B44" s="150" t="s">
        <v>134</v>
      </c>
      <c r="C44" s="149" t="s">
        <v>135</v>
      </c>
      <c r="D44" s="25"/>
      <c r="E44" s="25"/>
    </row>
    <row r="45" spans="1:22" ht="21" customHeight="1">
      <c r="A45" s="149">
        <v>1.4</v>
      </c>
      <c r="B45" s="151" t="s">
        <v>136</v>
      </c>
      <c r="C45" s="152" t="s">
        <v>137</v>
      </c>
      <c r="D45" s="25"/>
      <c r="E45" s="25"/>
    </row>
    <row r="46" spans="1:22" ht="21" customHeight="1">
      <c r="A46" s="149">
        <v>1.5</v>
      </c>
      <c r="B46" s="151" t="s">
        <v>293</v>
      </c>
      <c r="C46" s="149" t="s">
        <v>294</v>
      </c>
      <c r="D46" s="25">
        <v>3.6</v>
      </c>
      <c r="E46" s="25" t="s">
        <v>285</v>
      </c>
    </row>
    <row r="47" spans="1:22" ht="20.25" customHeight="1">
      <c r="A47" s="149">
        <v>1.6</v>
      </c>
      <c r="B47" s="150" t="s">
        <v>172</v>
      </c>
      <c r="C47" s="149" t="s">
        <v>139</v>
      </c>
      <c r="D47" s="25">
        <v>14.4</v>
      </c>
      <c r="E47" s="25" t="s">
        <v>285</v>
      </c>
    </row>
    <row r="48" spans="1:22" ht="33.75" customHeight="1">
      <c r="A48" s="149">
        <v>1.7</v>
      </c>
      <c r="B48" s="151" t="s">
        <v>296</v>
      </c>
      <c r="C48" s="149" t="s">
        <v>295</v>
      </c>
      <c r="D48" s="25">
        <v>35</v>
      </c>
      <c r="E48" s="25" t="s">
        <v>285</v>
      </c>
    </row>
    <row r="49" spans="1:6" ht="23.25" customHeight="1">
      <c r="A49" s="149">
        <v>1.8</v>
      </c>
      <c r="B49" s="151" t="s">
        <v>297</v>
      </c>
      <c r="C49" s="153" t="s">
        <v>298</v>
      </c>
      <c r="D49" s="25">
        <v>1.6</v>
      </c>
      <c r="E49" s="25" t="s">
        <v>285</v>
      </c>
    </row>
    <row r="50" spans="1:6" ht="23.25" customHeight="1">
      <c r="A50" s="149">
        <v>1.9</v>
      </c>
      <c r="B50" s="151" t="s">
        <v>299</v>
      </c>
      <c r="C50" s="153" t="s">
        <v>298</v>
      </c>
      <c r="D50" s="25">
        <v>52.6</v>
      </c>
      <c r="E50" s="25" t="s">
        <v>285</v>
      </c>
    </row>
    <row r="51" spans="1:6" ht="23.25" customHeight="1">
      <c r="A51" s="154">
        <v>2</v>
      </c>
      <c r="B51" s="151"/>
      <c r="C51" s="153"/>
      <c r="D51" s="25"/>
      <c r="E51" s="25"/>
    </row>
    <row r="52" spans="1:6" ht="23.25" customHeight="1">
      <c r="A52" s="149">
        <v>2.1</v>
      </c>
      <c r="B52" s="151"/>
      <c r="C52" s="153"/>
      <c r="D52" s="25"/>
      <c r="E52" s="25"/>
    </row>
    <row r="53" spans="1:6" ht="21" customHeight="1">
      <c r="A53" s="149">
        <v>2.2000000000000002</v>
      </c>
      <c r="B53" s="151" t="s">
        <v>140</v>
      </c>
      <c r="C53" s="149" t="s">
        <v>28</v>
      </c>
      <c r="D53" s="25"/>
      <c r="E53" s="25"/>
    </row>
    <row r="54" spans="1:6" ht="21" customHeight="1">
      <c r="A54" s="149">
        <v>2.2999999999999998</v>
      </c>
      <c r="B54" s="151" t="s">
        <v>140</v>
      </c>
      <c r="C54" s="149" t="s">
        <v>41</v>
      </c>
      <c r="D54" s="25"/>
      <c r="E54" s="25"/>
    </row>
    <row r="55" spans="1:6" ht="21" customHeight="1">
      <c r="A55" s="149">
        <v>2.4</v>
      </c>
      <c r="B55" s="151" t="s">
        <v>140</v>
      </c>
      <c r="C55" s="149" t="s">
        <v>141</v>
      </c>
      <c r="D55" s="25">
        <v>105</v>
      </c>
      <c r="E55" s="25" t="s">
        <v>285</v>
      </c>
    </row>
    <row r="56" spans="1:6" ht="24" customHeight="1">
      <c r="A56" s="149">
        <v>2.5</v>
      </c>
      <c r="B56" s="151" t="s">
        <v>140</v>
      </c>
      <c r="C56" s="149" t="s">
        <v>142</v>
      </c>
      <c r="D56" s="25">
        <v>14.2</v>
      </c>
      <c r="E56" s="25" t="s">
        <v>285</v>
      </c>
    </row>
    <row r="57" spans="1:6" ht="24" customHeight="1">
      <c r="A57" s="149">
        <v>2.6</v>
      </c>
      <c r="B57" s="150" t="s">
        <v>143</v>
      </c>
      <c r="C57" s="149" t="s">
        <v>144</v>
      </c>
      <c r="D57" s="25"/>
      <c r="E57" s="25"/>
    </row>
    <row r="58" spans="1:6" ht="24" customHeight="1">
      <c r="A58" s="149">
        <v>2.7</v>
      </c>
      <c r="B58" s="151" t="s">
        <v>145</v>
      </c>
      <c r="C58" s="149" t="s">
        <v>146</v>
      </c>
      <c r="D58" s="25"/>
      <c r="E58" s="25"/>
    </row>
    <row r="59" spans="1:6" ht="24" customHeight="1">
      <c r="A59" s="149">
        <v>2.8</v>
      </c>
      <c r="B59" s="151"/>
      <c r="C59" s="153" t="s">
        <v>147</v>
      </c>
      <c r="D59" s="25">
        <v>7.5</v>
      </c>
      <c r="E59" s="25" t="s">
        <v>285</v>
      </c>
    </row>
    <row r="60" spans="1:6" ht="33" customHeight="1">
      <c r="A60" s="149"/>
      <c r="B60" s="147" t="s">
        <v>154</v>
      </c>
      <c r="C60" s="24"/>
      <c r="D60" s="148">
        <f>SUM(D61:D64)</f>
        <v>90</v>
      </c>
      <c r="E60" s="25" t="s">
        <v>285</v>
      </c>
    </row>
    <row r="61" spans="1:6" ht="33" customHeight="1">
      <c r="A61" s="149">
        <v>1.1000000000000001</v>
      </c>
      <c r="B61" s="184"/>
      <c r="C61" s="185" t="s">
        <v>159</v>
      </c>
      <c r="D61" s="154">
        <v>90</v>
      </c>
      <c r="E61" s="25" t="s">
        <v>285</v>
      </c>
      <c r="F61" s="125"/>
    </row>
    <row r="62" spans="1:6" ht="30" customHeight="1">
      <c r="A62" s="149">
        <v>1.2</v>
      </c>
      <c r="B62" s="161"/>
      <c r="C62" s="149" t="s">
        <v>149</v>
      </c>
      <c r="D62" s="25"/>
      <c r="E62" s="149"/>
    </row>
    <row r="63" spans="1:6" ht="24.75" customHeight="1">
      <c r="A63" s="149">
        <v>1.3</v>
      </c>
      <c r="B63" s="151" t="s">
        <v>145</v>
      </c>
      <c r="C63" s="149" t="s">
        <v>151</v>
      </c>
      <c r="D63" s="25"/>
      <c r="E63" s="25"/>
    </row>
    <row r="64" spans="1:6" ht="24.75" customHeight="1">
      <c r="A64" s="149">
        <v>1.4</v>
      </c>
      <c r="B64" s="151" t="s">
        <v>145</v>
      </c>
      <c r="C64" s="149" t="s">
        <v>152</v>
      </c>
      <c r="D64" s="25"/>
      <c r="E64" s="25"/>
    </row>
    <row r="65" spans="1:22" s="135" customFormat="1" ht="29.25" customHeight="1">
      <c r="A65" s="162"/>
      <c r="B65" s="158" t="s">
        <v>63</v>
      </c>
      <c r="C65" s="163"/>
      <c r="D65" s="337">
        <f>SUM(D42:D60)</f>
        <v>909.50000000000011</v>
      </c>
      <c r="E65" s="25" t="s">
        <v>285</v>
      </c>
      <c r="F65" s="240">
        <f>+D65-D61</f>
        <v>819.50000000000011</v>
      </c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</row>
    <row r="66" spans="1:22" ht="10.5" customHeight="1"/>
    <row r="67" spans="1:22" ht="39" customHeight="1">
      <c r="C67" s="165" t="s">
        <v>155</v>
      </c>
    </row>
    <row r="68" spans="1:22" ht="59.25" customHeight="1">
      <c r="A68" s="166">
        <v>1</v>
      </c>
      <c r="B68" s="167" t="s">
        <v>221</v>
      </c>
      <c r="C68" s="164">
        <v>11527.2</v>
      </c>
      <c r="D68" s="545" t="s">
        <v>156</v>
      </c>
      <c r="E68" s="546"/>
    </row>
    <row r="69" spans="1:22" ht="36.75" customHeight="1"/>
    <row r="70" spans="1:22" s="128" customFormat="1" ht="25.5" customHeight="1">
      <c r="A70" s="168"/>
      <c r="B70" s="134" t="s">
        <v>2</v>
      </c>
      <c r="C70" s="169"/>
      <c r="D70" s="547" t="str">
        <f>+'Ekamut-caxs'!C85</f>
        <v>Գևորգ Օրբելյան</v>
      </c>
      <c r="E70" s="54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</row>
    <row r="71" spans="1:22" s="128" customFormat="1" ht="12.75" customHeight="1">
      <c r="A71" s="168"/>
      <c r="C71" s="170"/>
      <c r="D71" s="544" t="s">
        <v>84</v>
      </c>
      <c r="E71" s="544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</row>
    <row r="72" spans="1:22" s="128" customFormat="1" ht="22.5" customHeight="1">
      <c r="A72" s="168"/>
      <c r="B72" s="134" t="s">
        <v>6</v>
      </c>
      <c r="C72" s="169"/>
      <c r="D72" s="547" t="str">
        <f>+'Ekamut-caxs'!C87</f>
        <v>Ալիտա Յայլոյան</v>
      </c>
      <c r="E72" s="54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</row>
    <row r="73" spans="1:22" s="128" customFormat="1" ht="13.5" customHeight="1">
      <c r="A73" s="168"/>
      <c r="B73" s="171"/>
      <c r="C73" s="168" t="s">
        <v>1</v>
      </c>
      <c r="D73" s="544" t="s">
        <v>84</v>
      </c>
      <c r="E73" s="544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</row>
    <row r="75" spans="1:22" ht="27" customHeight="1"/>
    <row r="79" spans="1:22" ht="33" customHeight="1"/>
    <row r="81" spans="1:22" s="172" customFormat="1" ht="36" customHeight="1">
      <c r="F81" s="173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</row>
    <row r="82" spans="1:22" ht="24" customHeight="1"/>
    <row r="83" spans="1:22" ht="0.75" hidden="1" customHeight="1"/>
    <row r="84" spans="1:22" s="128" customFormat="1" ht="28.5" customHeight="1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</row>
    <row r="88" spans="1:22" s="15" customFormat="1">
      <c r="A88" s="108"/>
      <c r="B88" s="1"/>
      <c r="C88" s="1"/>
      <c r="D88" s="1"/>
      <c r="E88" s="1"/>
    </row>
    <row r="89" spans="1:22" s="15" customFormat="1" ht="24" customHeight="1">
      <c r="A89" s="108"/>
      <c r="B89" s="1"/>
      <c r="C89" s="1"/>
      <c r="D89" s="1"/>
      <c r="E89" s="1"/>
    </row>
    <row r="90" spans="1:22" s="15" customFormat="1">
      <c r="A90" s="108"/>
      <c r="B90" s="1"/>
      <c r="C90" s="1"/>
      <c r="D90" s="1"/>
      <c r="E90" s="1"/>
    </row>
    <row r="91" spans="1:22" s="15" customFormat="1" ht="24.75" customHeight="1">
      <c r="A91" s="108"/>
      <c r="B91" s="1"/>
      <c r="C91" s="1"/>
      <c r="D91" s="1"/>
      <c r="E91" s="1"/>
    </row>
  </sheetData>
  <mergeCells count="11">
    <mergeCell ref="D73:E73"/>
    <mergeCell ref="A41:C41"/>
    <mergeCell ref="D68:E68"/>
    <mergeCell ref="D70:E70"/>
    <mergeCell ref="D71:E71"/>
    <mergeCell ref="D72:E72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4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view="pageBreakPreview" zoomScaleSheetLayoutView="100" workbookViewId="0">
      <selection activeCell="B103" sqref="B103"/>
    </sheetView>
  </sheetViews>
  <sheetFormatPr defaultRowHeight="13.5"/>
  <cols>
    <col min="1" max="1" width="4.5703125" style="1" customWidth="1"/>
    <col min="2" max="2" width="27.5703125" style="1" customWidth="1"/>
    <col min="3" max="3" width="16.710937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9" t="s">
        <v>61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18" customFormat="1" ht="25.5" customHeight="1">
      <c r="A2" s="528" t="str">
        <f>+'Ekamut-caxs'!A9:D9</f>
        <v xml:space="preserve">«Երևան քաղաքի պատմության թանգարան» ՀՈԱԿ-ի 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17"/>
      <c r="O2" s="17"/>
    </row>
    <row r="3" spans="1:15" ht="25.5" customHeight="1">
      <c r="A3" s="540" t="s">
        <v>215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1:15" ht="21" customHeight="1" thickBot="1">
      <c r="M4" s="116" t="s">
        <v>0</v>
      </c>
    </row>
    <row r="5" spans="1:15" ht="33.75" customHeight="1">
      <c r="A5" s="551" t="s">
        <v>120</v>
      </c>
      <c r="B5" s="553" t="s">
        <v>62</v>
      </c>
      <c r="C5" s="555" t="s">
        <v>202</v>
      </c>
      <c r="D5" s="556"/>
      <c r="E5" s="556"/>
      <c r="F5" s="556"/>
      <c r="G5" s="556"/>
      <c r="H5" s="556"/>
      <c r="I5" s="556"/>
      <c r="J5" s="556"/>
      <c r="K5" s="556"/>
      <c r="L5" s="557"/>
      <c r="M5" s="558" t="s">
        <v>122</v>
      </c>
    </row>
    <row r="6" spans="1:15" ht="126" customHeight="1">
      <c r="A6" s="552"/>
      <c r="B6" s="554"/>
      <c r="C6" s="220" t="s">
        <v>188</v>
      </c>
      <c r="D6" s="219" t="s">
        <v>203</v>
      </c>
      <c r="E6" s="219" t="s">
        <v>204</v>
      </c>
      <c r="F6" s="219" t="s">
        <v>121</v>
      </c>
      <c r="G6" s="219" t="s">
        <v>189</v>
      </c>
      <c r="H6" s="219" t="s">
        <v>186</v>
      </c>
      <c r="I6" s="216" t="s">
        <v>187</v>
      </c>
      <c r="J6" s="365" t="s">
        <v>228</v>
      </c>
      <c r="K6" s="219" t="s">
        <v>277</v>
      </c>
      <c r="L6" s="221" t="s">
        <v>166</v>
      </c>
      <c r="M6" s="559"/>
    </row>
    <row r="7" spans="1:15" ht="31.5" customHeight="1">
      <c r="A7" s="220">
        <v>1</v>
      </c>
      <c r="B7" s="227" t="s">
        <v>220</v>
      </c>
      <c r="C7" s="336">
        <v>74040.5</v>
      </c>
      <c r="D7" s="210"/>
      <c r="E7" s="335"/>
      <c r="F7" s="335"/>
      <c r="G7" s="210"/>
      <c r="H7" s="210"/>
      <c r="I7" s="210"/>
      <c r="J7" s="210"/>
      <c r="K7" s="210">
        <v>130</v>
      </c>
      <c r="L7" s="338">
        <v>3000</v>
      </c>
      <c r="M7" s="225">
        <f>ROUND(SUM(C7:L7),1)</f>
        <v>77170.5</v>
      </c>
    </row>
    <row r="8" spans="1:15" ht="55.5" customHeight="1" thickBot="1">
      <c r="A8" s="367">
        <v>2</v>
      </c>
      <c r="B8" s="368" t="s">
        <v>81</v>
      </c>
      <c r="C8" s="369">
        <v>72</v>
      </c>
      <c r="D8" s="223" t="s">
        <v>163</v>
      </c>
      <c r="E8" s="223" t="s">
        <v>163</v>
      </c>
      <c r="F8" s="223" t="s">
        <v>163</v>
      </c>
      <c r="G8" s="223" t="s">
        <v>163</v>
      </c>
      <c r="H8" s="223" t="s">
        <v>163</v>
      </c>
      <c r="I8" s="223" t="s">
        <v>163</v>
      </c>
      <c r="J8" s="223" t="s">
        <v>163</v>
      </c>
      <c r="K8" s="223" t="s">
        <v>163</v>
      </c>
      <c r="L8" s="224" t="s">
        <v>163</v>
      </c>
      <c r="M8" s="370">
        <f>+C8</f>
        <v>72</v>
      </c>
    </row>
    <row r="9" spans="1:15" s="129" customFormat="1" ht="34.5" customHeight="1" thickBot="1">
      <c r="A9" s="228"/>
      <c r="B9" s="229" t="s">
        <v>63</v>
      </c>
      <c r="C9" s="222" t="s">
        <v>163</v>
      </c>
      <c r="D9" s="223" t="s">
        <v>163</v>
      </c>
      <c r="E9" s="223" t="s">
        <v>163</v>
      </c>
      <c r="F9" s="223" t="s">
        <v>163</v>
      </c>
      <c r="G9" s="223" t="s">
        <v>163</v>
      </c>
      <c r="H9" s="223" t="s">
        <v>163</v>
      </c>
      <c r="I9" s="223" t="s">
        <v>163</v>
      </c>
      <c r="J9" s="223" t="s">
        <v>163</v>
      </c>
      <c r="K9" s="223" t="s">
        <v>163</v>
      </c>
      <c r="L9" s="224" t="s">
        <v>163</v>
      </c>
      <c r="M9" s="226">
        <f>ROUND(SUM(M7:M8),1)</f>
        <v>77242.5</v>
      </c>
    </row>
    <row r="10" spans="1:15" s="129" customFormat="1" ht="34.5" hidden="1" customHeight="1">
      <c r="B10" s="364"/>
      <c r="C10" s="492">
        <f>6170.045*12</f>
        <v>74040.540000000008</v>
      </c>
      <c r="D10" s="371"/>
      <c r="E10" s="371"/>
      <c r="F10" s="371"/>
      <c r="G10" s="372"/>
      <c r="H10" s="373"/>
      <c r="I10" s="372"/>
      <c r="J10" s="372"/>
      <c r="K10" s="372"/>
      <c r="L10" s="374"/>
      <c r="M10" s="375"/>
    </row>
    <row r="11" spans="1:15" s="129" customFormat="1" ht="34.5" hidden="1" customHeight="1">
      <c r="B11" s="364"/>
      <c r="C11" s="512"/>
      <c r="D11" s="371"/>
      <c r="E11" s="371"/>
      <c r="F11" s="371"/>
      <c r="G11" s="372"/>
      <c r="H11" s="373"/>
      <c r="I11" s="372"/>
      <c r="J11" s="372"/>
      <c r="K11" s="372"/>
      <c r="L11" s="374"/>
      <c r="M11" s="375"/>
    </row>
    <row r="12" spans="1:15" s="129" customFormat="1" ht="34.5" hidden="1" customHeight="1">
      <c r="B12" s="364"/>
      <c r="C12" s="512"/>
      <c r="D12" s="371"/>
      <c r="E12" s="371"/>
      <c r="F12" s="371"/>
      <c r="G12" s="372"/>
      <c r="H12" s="373"/>
      <c r="I12" s="372"/>
      <c r="J12" s="372"/>
      <c r="K12" s="372"/>
      <c r="L12" s="374"/>
      <c r="M12" s="375"/>
    </row>
    <row r="13" spans="1:15" s="131" customFormat="1" ht="21" customHeight="1">
      <c r="B13" s="133"/>
      <c r="C13" s="172"/>
      <c r="D13" s="334"/>
      <c r="E13" s="217"/>
      <c r="F13" s="175"/>
      <c r="G13" s="130"/>
      <c r="H13" s="334"/>
      <c r="I13" s="560"/>
      <c r="J13" s="560"/>
      <c r="K13" s="560"/>
      <c r="L13" s="560"/>
      <c r="M13" s="207"/>
    </row>
    <row r="14" spans="1:15" s="129" customFormat="1" ht="69" customHeight="1">
      <c r="B14" s="561" t="s">
        <v>167</v>
      </c>
      <c r="C14" s="562"/>
      <c r="D14" s="172"/>
      <c r="G14" s="563" t="s">
        <v>190</v>
      </c>
      <c r="H14" s="564"/>
      <c r="I14" s="172"/>
      <c r="J14" s="172"/>
      <c r="K14" s="172"/>
      <c r="L14" s="172"/>
      <c r="M14" s="172"/>
    </row>
    <row r="15" spans="1:15" s="129" customFormat="1" ht="48" customHeight="1">
      <c r="B15" s="177" t="s">
        <v>158</v>
      </c>
      <c r="C15" s="141" t="s">
        <v>216</v>
      </c>
      <c r="D15" s="218"/>
      <c r="G15" s="303" t="s">
        <v>158</v>
      </c>
      <c r="H15" s="304" t="s">
        <v>217</v>
      </c>
      <c r="I15" s="218"/>
      <c r="J15" s="218"/>
      <c r="K15" s="218"/>
      <c r="L15" s="218"/>
      <c r="M15" s="189"/>
    </row>
    <row r="16" spans="1:15" s="129" customFormat="1" ht="24" customHeight="1">
      <c r="B16" s="339">
        <v>104000</v>
      </c>
      <c r="C16" s="496">
        <v>326.60000000000002</v>
      </c>
      <c r="D16" s="340"/>
      <c r="G16" s="341">
        <v>104000</v>
      </c>
      <c r="H16" s="497">
        <v>745.9</v>
      </c>
      <c r="I16" s="218"/>
      <c r="J16" s="218"/>
      <c r="K16" s="218"/>
      <c r="L16" s="218"/>
      <c r="M16" s="189"/>
    </row>
    <row r="17" spans="2:11" ht="19.5" customHeight="1"/>
    <row r="18" spans="2:11" s="114" customFormat="1" ht="24" customHeight="1">
      <c r="B18" s="117" t="s">
        <v>2</v>
      </c>
      <c r="E18" s="118"/>
      <c r="F18" s="119"/>
      <c r="G18" s="550" t="str">
        <f>+'Ekamut-caxs'!C85</f>
        <v>Գևորգ Օրբելյան</v>
      </c>
      <c r="H18" s="550"/>
      <c r="I18" s="120"/>
      <c r="J18" s="120"/>
      <c r="K18" s="120"/>
    </row>
    <row r="19" spans="2:11" s="110" customFormat="1" ht="17.25" customHeight="1">
      <c r="B19" s="112"/>
      <c r="E19" s="121" t="s">
        <v>83</v>
      </c>
      <c r="F19" s="122"/>
      <c r="G19" s="548" t="s">
        <v>84</v>
      </c>
      <c r="H19" s="548"/>
      <c r="I19" s="113"/>
      <c r="J19" s="113"/>
      <c r="K19" s="113"/>
    </row>
    <row r="20" spans="2:11" s="114" customFormat="1" ht="24.75" customHeight="1">
      <c r="B20" s="115" t="s">
        <v>6</v>
      </c>
      <c r="E20" s="123"/>
      <c r="F20" s="124"/>
      <c r="G20" s="550" t="str">
        <f>+'Ekamut-caxs'!C87</f>
        <v>Ալիտա Յայլոյան</v>
      </c>
      <c r="H20" s="550"/>
      <c r="I20" s="120"/>
      <c r="J20" s="120"/>
      <c r="K20" s="120"/>
    </row>
    <row r="21" spans="2:11" s="110" customFormat="1" ht="18.75" customHeight="1">
      <c r="E21" s="121" t="s">
        <v>83</v>
      </c>
      <c r="F21" s="122"/>
      <c r="G21" s="548" t="s">
        <v>84</v>
      </c>
      <c r="H21" s="548"/>
      <c r="I21" s="113"/>
      <c r="J21" s="113"/>
      <c r="K21" s="113"/>
    </row>
    <row r="22" spans="2:11" s="111" customFormat="1" ht="16.5">
      <c r="C22" s="113"/>
      <c r="D22" s="113"/>
    </row>
  </sheetData>
  <mergeCells count="14">
    <mergeCell ref="G21:H21"/>
    <mergeCell ref="A1:M1"/>
    <mergeCell ref="A2:M2"/>
    <mergeCell ref="A3:M3"/>
    <mergeCell ref="G18:H18"/>
    <mergeCell ref="G19:H19"/>
    <mergeCell ref="G20:H20"/>
    <mergeCell ref="A5:A6"/>
    <mergeCell ref="B5:B6"/>
    <mergeCell ref="C5:L5"/>
    <mergeCell ref="M5:M6"/>
    <mergeCell ref="I13:L13"/>
    <mergeCell ref="B14:C14"/>
    <mergeCell ref="G14:H14"/>
  </mergeCells>
  <pageMargins left="0.13" right="0.16" top="0.11" bottom="0.11" header="0.15748031496062992" footer="0.15748031496062992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40"/>
  <sheetViews>
    <sheetView view="pageBreakPreview" zoomScale="106" zoomScaleSheetLayoutView="106" workbookViewId="0">
      <selection activeCell="B103" sqref="B103"/>
    </sheetView>
  </sheetViews>
  <sheetFormatPr defaultColWidth="9.140625" defaultRowHeight="16.5"/>
  <cols>
    <col min="1" max="1" width="4.140625" style="242" customWidth="1"/>
    <col min="2" max="2" width="15.5703125" style="242" customWidth="1"/>
    <col min="3" max="3" width="10.85546875" style="242" customWidth="1"/>
    <col min="4" max="5" width="13.42578125" style="242" customWidth="1"/>
    <col min="6" max="6" width="16.28515625" style="242" customWidth="1"/>
    <col min="7" max="7" width="11.42578125" style="242" customWidth="1"/>
    <col min="8" max="8" width="16.7109375" style="242" customWidth="1"/>
    <col min="9" max="9" width="14.85546875" style="242" customWidth="1"/>
    <col min="10" max="10" width="16.28515625" style="242" customWidth="1"/>
    <col min="11" max="11" width="10.85546875" style="242" customWidth="1"/>
    <col min="12" max="12" width="12.85546875" style="242" customWidth="1"/>
    <col min="13" max="13" width="14.85546875" style="242" customWidth="1"/>
    <col min="14" max="14" width="10.5703125" style="242" customWidth="1"/>
    <col min="15" max="15" width="11.7109375" style="242" customWidth="1"/>
    <col min="16" max="16384" width="9.140625" style="242"/>
  </cols>
  <sheetData>
    <row r="1" spans="1:15" s="241" customFormat="1" ht="18.75" customHeight="1">
      <c r="A1" s="566" t="s">
        <v>61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  <c r="N1" s="566"/>
      <c r="O1" s="566"/>
    </row>
    <row r="2" spans="1:15" s="241" customFormat="1" ht="21.75" customHeight="1">
      <c r="A2" s="565" t="str">
        <f>+'Ekamut-caxs'!A9:D9</f>
        <v xml:space="preserve">«Երևան քաղաքի պատմության թանգարան» ՀՈԱԿ-ի  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  <c r="L2" s="565"/>
      <c r="M2" s="565"/>
      <c r="N2" s="565"/>
      <c r="O2" s="565"/>
    </row>
    <row r="3" spans="1:15" s="241" customFormat="1" ht="21" customHeight="1">
      <c r="A3" s="565" t="s">
        <v>85</v>
      </c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</row>
    <row r="4" spans="1:15" ht="21" customHeight="1" thickBot="1"/>
    <row r="5" spans="1:15" s="243" customFormat="1" ht="24.75" customHeight="1">
      <c r="A5" s="572" t="s">
        <v>105</v>
      </c>
      <c r="B5" s="574" t="s">
        <v>86</v>
      </c>
      <c r="C5" s="576" t="s">
        <v>87</v>
      </c>
      <c r="D5" s="577"/>
      <c r="E5" s="577"/>
      <c r="F5" s="578"/>
      <c r="G5" s="579" t="s">
        <v>88</v>
      </c>
      <c r="H5" s="579"/>
      <c r="I5" s="579"/>
      <c r="J5" s="579"/>
      <c r="K5" s="576" t="s">
        <v>112</v>
      </c>
      <c r="L5" s="577"/>
      <c r="M5" s="577"/>
      <c r="N5" s="577"/>
      <c r="O5" s="578"/>
    </row>
    <row r="6" spans="1:15" s="249" customFormat="1" ht="51" customHeight="1">
      <c r="A6" s="573"/>
      <c r="B6" s="575"/>
      <c r="C6" s="244" t="s">
        <v>193</v>
      </c>
      <c r="D6" s="245" t="s">
        <v>194</v>
      </c>
      <c r="E6" s="245" t="s">
        <v>210</v>
      </c>
      <c r="F6" s="246" t="s">
        <v>209</v>
      </c>
      <c r="G6" s="245" t="s">
        <v>195</v>
      </c>
      <c r="H6" s="247" t="s">
        <v>194</v>
      </c>
      <c r="I6" s="245" t="s">
        <v>211</v>
      </c>
      <c r="J6" s="247" t="s">
        <v>209</v>
      </c>
      <c r="K6" s="244" t="s">
        <v>193</v>
      </c>
      <c r="L6" s="245" t="s">
        <v>210</v>
      </c>
      <c r="M6" s="247" t="s">
        <v>212</v>
      </c>
      <c r="N6" s="248" t="s">
        <v>213</v>
      </c>
      <c r="O6" s="309" t="s">
        <v>214</v>
      </c>
    </row>
    <row r="7" spans="1:15" ht="19.5" customHeight="1">
      <c r="A7" s="250">
        <v>1</v>
      </c>
      <c r="B7" s="251" t="s">
        <v>89</v>
      </c>
      <c r="C7" s="188"/>
      <c r="D7" s="187"/>
      <c r="E7" s="314"/>
      <c r="F7" s="315">
        <f>IF((E7&lt;10000), E7*143.7, E7*106.3)</f>
        <v>0</v>
      </c>
      <c r="G7" s="253">
        <v>9090</v>
      </c>
      <c r="H7" s="187">
        <v>486133</v>
      </c>
      <c r="I7" s="253">
        <v>9090</v>
      </c>
      <c r="J7" s="316">
        <f>+I7*53.48</f>
        <v>486133.19999999995</v>
      </c>
      <c r="K7" s="254"/>
      <c r="L7" s="314"/>
      <c r="M7" s="376">
        <f>+L7*200.42</f>
        <v>0</v>
      </c>
      <c r="N7" s="377">
        <f>+L7*5.572</f>
        <v>0</v>
      </c>
      <c r="O7" s="479">
        <f>+N7+M7</f>
        <v>0</v>
      </c>
    </row>
    <row r="8" spans="1:15" ht="19.5" customHeight="1">
      <c r="A8" s="250">
        <v>2</v>
      </c>
      <c r="B8" s="251" t="s">
        <v>183</v>
      </c>
      <c r="C8" s="188"/>
      <c r="D8" s="187"/>
      <c r="E8" s="314"/>
      <c r="F8" s="315">
        <f t="shared" ref="F8:F20" si="0">IF((E8&lt;10000), E8*143.7, E8*106.3)</f>
        <v>0</v>
      </c>
      <c r="G8" s="253">
        <v>7350</v>
      </c>
      <c r="H8" s="187">
        <v>393078</v>
      </c>
      <c r="I8" s="253">
        <v>7350</v>
      </c>
      <c r="J8" s="316">
        <f t="shared" ref="J8:J20" si="1">+I8*53.48</f>
        <v>393078</v>
      </c>
      <c r="K8" s="254"/>
      <c r="L8" s="314"/>
      <c r="M8" s="376">
        <f t="shared" ref="M8:M20" si="2">+L8*200.42</f>
        <v>0</v>
      </c>
      <c r="N8" s="377">
        <f t="shared" ref="N8:N20" si="3">+L8*5.572</f>
        <v>0</v>
      </c>
      <c r="O8" s="479">
        <f t="shared" ref="O8:O20" si="4">+N8+M8</f>
        <v>0</v>
      </c>
    </row>
    <row r="9" spans="1:15" ht="19.5" customHeight="1">
      <c r="A9" s="250">
        <v>3</v>
      </c>
      <c r="B9" s="251" t="s">
        <v>90</v>
      </c>
      <c r="C9" s="188"/>
      <c r="D9" s="187"/>
      <c r="E9" s="314"/>
      <c r="F9" s="315">
        <f t="shared" si="0"/>
        <v>0</v>
      </c>
      <c r="G9" s="253">
        <v>6000</v>
      </c>
      <c r="H9" s="187">
        <v>320880</v>
      </c>
      <c r="I9" s="253">
        <v>6000</v>
      </c>
      <c r="J9" s="316">
        <f t="shared" si="1"/>
        <v>320880</v>
      </c>
      <c r="K9" s="254"/>
      <c r="L9" s="314"/>
      <c r="M9" s="376">
        <f t="shared" si="2"/>
        <v>0</v>
      </c>
      <c r="N9" s="377">
        <f t="shared" si="3"/>
        <v>0</v>
      </c>
      <c r="O9" s="479">
        <f t="shared" si="4"/>
        <v>0</v>
      </c>
    </row>
    <row r="10" spans="1:15" ht="19.5" hidden="1" customHeight="1">
      <c r="A10" s="250">
        <v>4</v>
      </c>
      <c r="B10" s="251" t="s">
        <v>91</v>
      </c>
      <c r="C10" s="256"/>
      <c r="D10" s="257"/>
      <c r="E10" s="314"/>
      <c r="F10" s="315">
        <f t="shared" si="0"/>
        <v>0</v>
      </c>
      <c r="G10" s="253">
        <v>4590</v>
      </c>
      <c r="H10" s="258">
        <v>245473</v>
      </c>
      <c r="I10" s="253">
        <v>4590</v>
      </c>
      <c r="J10" s="316">
        <f t="shared" si="1"/>
        <v>245473.19999999998</v>
      </c>
      <c r="K10" s="254"/>
      <c r="L10" s="314"/>
      <c r="M10" s="376">
        <f t="shared" si="2"/>
        <v>0</v>
      </c>
      <c r="N10" s="377">
        <f t="shared" si="3"/>
        <v>0</v>
      </c>
      <c r="O10" s="479">
        <f t="shared" si="4"/>
        <v>0</v>
      </c>
    </row>
    <row r="11" spans="1:15" ht="19.5" hidden="1" customHeight="1">
      <c r="A11" s="250"/>
      <c r="B11" s="251"/>
      <c r="C11" s="256"/>
      <c r="D11" s="257"/>
      <c r="E11" s="314"/>
      <c r="F11" s="315"/>
      <c r="G11" s="253"/>
      <c r="H11" s="258"/>
      <c r="I11" s="253"/>
      <c r="J11" s="316"/>
      <c r="K11" s="254"/>
      <c r="L11" s="314"/>
      <c r="M11" s="376"/>
      <c r="N11" s="377"/>
      <c r="O11" s="479"/>
    </row>
    <row r="12" spans="1:15" ht="19.5" hidden="1" customHeight="1">
      <c r="A12" s="250"/>
      <c r="B12" s="251"/>
      <c r="C12" s="256"/>
      <c r="D12" s="257"/>
      <c r="E12" s="314"/>
      <c r="F12" s="315"/>
      <c r="G12" s="253"/>
      <c r="H12" s="258"/>
      <c r="I12" s="253"/>
      <c r="J12" s="316"/>
      <c r="K12" s="254"/>
      <c r="L12" s="314"/>
      <c r="M12" s="376"/>
      <c r="N12" s="377"/>
      <c r="O12" s="479"/>
    </row>
    <row r="13" spans="1:15" ht="19.5" customHeight="1">
      <c r="A13" s="250">
        <v>5</v>
      </c>
      <c r="B13" s="251" t="s">
        <v>92</v>
      </c>
      <c r="C13" s="256"/>
      <c r="D13" s="257"/>
      <c r="E13" s="314"/>
      <c r="F13" s="315">
        <f t="shared" si="0"/>
        <v>0</v>
      </c>
      <c r="G13" s="253">
        <v>4110</v>
      </c>
      <c r="H13" s="258">
        <v>219803</v>
      </c>
      <c r="I13" s="253">
        <v>4110</v>
      </c>
      <c r="J13" s="316">
        <f t="shared" si="1"/>
        <v>219802.8</v>
      </c>
      <c r="K13" s="254"/>
      <c r="L13" s="314"/>
      <c r="M13" s="376">
        <f t="shared" si="2"/>
        <v>0</v>
      </c>
      <c r="N13" s="377">
        <f t="shared" si="3"/>
        <v>0</v>
      </c>
      <c r="O13" s="479">
        <f t="shared" si="4"/>
        <v>0</v>
      </c>
    </row>
    <row r="14" spans="1:15" ht="19.5" customHeight="1">
      <c r="A14" s="250">
        <v>6</v>
      </c>
      <c r="B14" s="251" t="s">
        <v>93</v>
      </c>
      <c r="C14" s="256"/>
      <c r="D14" s="257"/>
      <c r="E14" s="314"/>
      <c r="F14" s="315">
        <f t="shared" si="0"/>
        <v>0</v>
      </c>
      <c r="G14" s="253">
        <v>5400</v>
      </c>
      <c r="H14" s="258">
        <v>288792</v>
      </c>
      <c r="I14" s="253">
        <v>5400</v>
      </c>
      <c r="J14" s="316">
        <f t="shared" si="1"/>
        <v>288792</v>
      </c>
      <c r="K14" s="254"/>
      <c r="L14" s="314"/>
      <c r="M14" s="376">
        <f t="shared" si="2"/>
        <v>0</v>
      </c>
      <c r="N14" s="377">
        <f t="shared" si="3"/>
        <v>0</v>
      </c>
      <c r="O14" s="479">
        <f t="shared" si="4"/>
        <v>0</v>
      </c>
    </row>
    <row r="15" spans="1:15" ht="19.5" customHeight="1">
      <c r="A15" s="250">
        <v>7</v>
      </c>
      <c r="B15" s="251" t="s">
        <v>94</v>
      </c>
      <c r="C15" s="256"/>
      <c r="D15" s="257"/>
      <c r="E15" s="314"/>
      <c r="F15" s="315">
        <f t="shared" si="0"/>
        <v>0</v>
      </c>
      <c r="G15" s="253">
        <v>7230</v>
      </c>
      <c r="H15" s="258">
        <v>386660</v>
      </c>
      <c r="I15" s="253">
        <v>7230</v>
      </c>
      <c r="J15" s="316">
        <f t="shared" si="1"/>
        <v>386660.39999999997</v>
      </c>
      <c r="K15" s="254"/>
      <c r="L15" s="314"/>
      <c r="M15" s="376">
        <f t="shared" si="2"/>
        <v>0</v>
      </c>
      <c r="N15" s="377">
        <f t="shared" si="3"/>
        <v>0</v>
      </c>
      <c r="O15" s="479">
        <f t="shared" si="4"/>
        <v>0</v>
      </c>
    </row>
    <row r="16" spans="1:15" ht="19.5" customHeight="1">
      <c r="A16" s="250">
        <v>8</v>
      </c>
      <c r="B16" s="259" t="s">
        <v>95</v>
      </c>
      <c r="C16" s="256"/>
      <c r="D16" s="257"/>
      <c r="E16" s="314"/>
      <c r="F16" s="315">
        <f t="shared" si="0"/>
        <v>0</v>
      </c>
      <c r="G16" s="253">
        <v>7050</v>
      </c>
      <c r="H16" s="258">
        <v>377034</v>
      </c>
      <c r="I16" s="253">
        <v>7050</v>
      </c>
      <c r="J16" s="316">
        <f t="shared" si="1"/>
        <v>377034</v>
      </c>
      <c r="K16" s="254"/>
      <c r="L16" s="314"/>
      <c r="M16" s="376">
        <f t="shared" si="2"/>
        <v>0</v>
      </c>
      <c r="N16" s="377">
        <f t="shared" si="3"/>
        <v>0</v>
      </c>
      <c r="O16" s="479">
        <f t="shared" si="4"/>
        <v>0</v>
      </c>
    </row>
    <row r="17" spans="1:15" ht="19.5" customHeight="1">
      <c r="A17" s="250">
        <v>9</v>
      </c>
      <c r="B17" s="259" t="s">
        <v>96</v>
      </c>
      <c r="C17" s="256"/>
      <c r="D17" s="257"/>
      <c r="E17" s="314"/>
      <c r="F17" s="315">
        <f t="shared" si="0"/>
        <v>0</v>
      </c>
      <c r="G17" s="253">
        <v>6210</v>
      </c>
      <c r="H17" s="258">
        <v>332111</v>
      </c>
      <c r="I17" s="253">
        <v>6210</v>
      </c>
      <c r="J17" s="316">
        <f t="shared" si="1"/>
        <v>332110.8</v>
      </c>
      <c r="K17" s="254"/>
      <c r="L17" s="314"/>
      <c r="M17" s="376">
        <f t="shared" si="2"/>
        <v>0</v>
      </c>
      <c r="N17" s="377">
        <f t="shared" si="3"/>
        <v>0</v>
      </c>
      <c r="O17" s="479">
        <f t="shared" si="4"/>
        <v>0</v>
      </c>
    </row>
    <row r="18" spans="1:15" ht="19.5" customHeight="1">
      <c r="A18" s="250">
        <v>10</v>
      </c>
      <c r="B18" s="259" t="s">
        <v>97</v>
      </c>
      <c r="C18" s="256"/>
      <c r="D18" s="257"/>
      <c r="E18" s="314"/>
      <c r="F18" s="315">
        <f t="shared" si="0"/>
        <v>0</v>
      </c>
      <c r="G18" s="260">
        <v>4830</v>
      </c>
      <c r="H18" s="258">
        <v>258308</v>
      </c>
      <c r="I18" s="260">
        <v>4830</v>
      </c>
      <c r="J18" s="316">
        <f t="shared" si="1"/>
        <v>258308.4</v>
      </c>
      <c r="K18" s="254"/>
      <c r="L18" s="314"/>
      <c r="M18" s="376">
        <f t="shared" si="2"/>
        <v>0</v>
      </c>
      <c r="N18" s="377">
        <f t="shared" si="3"/>
        <v>0</v>
      </c>
      <c r="O18" s="479">
        <f t="shared" si="4"/>
        <v>0</v>
      </c>
    </row>
    <row r="19" spans="1:15" ht="19.5" customHeight="1">
      <c r="A19" s="250">
        <v>11</v>
      </c>
      <c r="B19" s="259" t="s">
        <v>98</v>
      </c>
      <c r="C19" s="320"/>
      <c r="D19" s="321"/>
      <c r="E19" s="252"/>
      <c r="F19" s="315">
        <f t="shared" si="0"/>
        <v>0</v>
      </c>
      <c r="G19" s="318">
        <v>6840</v>
      </c>
      <c r="H19" s="319">
        <v>365803</v>
      </c>
      <c r="I19" s="318">
        <v>6840</v>
      </c>
      <c r="J19" s="316">
        <f t="shared" si="1"/>
        <v>365803.19999999995</v>
      </c>
      <c r="K19" s="317"/>
      <c r="L19" s="314"/>
      <c r="M19" s="376">
        <f t="shared" si="2"/>
        <v>0</v>
      </c>
      <c r="N19" s="377">
        <f t="shared" si="3"/>
        <v>0</v>
      </c>
      <c r="O19" s="479">
        <f t="shared" si="4"/>
        <v>0</v>
      </c>
    </row>
    <row r="20" spans="1:15" ht="19.5" customHeight="1">
      <c r="A20" s="250">
        <v>12</v>
      </c>
      <c r="B20" s="259" t="s">
        <v>99</v>
      </c>
      <c r="C20" s="320"/>
      <c r="D20" s="321"/>
      <c r="E20" s="252"/>
      <c r="F20" s="315">
        <f t="shared" si="0"/>
        <v>0</v>
      </c>
      <c r="G20" s="318">
        <v>10950</v>
      </c>
      <c r="H20" s="319">
        <v>585606</v>
      </c>
      <c r="I20" s="318">
        <v>10950</v>
      </c>
      <c r="J20" s="316">
        <f t="shared" si="1"/>
        <v>585606</v>
      </c>
      <c r="K20" s="317"/>
      <c r="L20" s="314"/>
      <c r="M20" s="376">
        <f t="shared" si="2"/>
        <v>0</v>
      </c>
      <c r="N20" s="377">
        <f t="shared" si="3"/>
        <v>0</v>
      </c>
      <c r="O20" s="479">
        <f t="shared" si="4"/>
        <v>0</v>
      </c>
    </row>
    <row r="21" spans="1:15" ht="32.25" customHeight="1" thickBot="1">
      <c r="A21" s="261"/>
      <c r="B21" s="262" t="s">
        <v>82</v>
      </c>
      <c r="C21" s="263">
        <f t="shared" ref="C21:K21" si="5">SUM(C7:C20)</f>
        <v>0</v>
      </c>
      <c r="D21" s="264">
        <f t="shared" si="5"/>
        <v>0</v>
      </c>
      <c r="E21" s="265">
        <f t="shared" si="5"/>
        <v>0</v>
      </c>
      <c r="F21" s="266">
        <f>SUM(F7:F20)</f>
        <v>0</v>
      </c>
      <c r="G21" s="267">
        <f>SUM(G7:G20)</f>
        <v>79650</v>
      </c>
      <c r="H21" s="268">
        <f>SUM(H7:H20)</f>
        <v>4259681</v>
      </c>
      <c r="I21" s="265">
        <f>SUM(I7:I20)</f>
        <v>79650</v>
      </c>
      <c r="J21" s="268">
        <f>SUM(J7:J20)</f>
        <v>4259682</v>
      </c>
      <c r="K21" s="263">
        <f t="shared" si="5"/>
        <v>0</v>
      </c>
      <c r="L21" s="265">
        <f>SUM(L7:L20)</f>
        <v>0</v>
      </c>
      <c r="M21" s="378">
        <f>SUM(M7:M20)</f>
        <v>0</v>
      </c>
      <c r="N21" s="269">
        <f>SUM(N7:N20)</f>
        <v>0</v>
      </c>
      <c r="O21" s="480">
        <f>SUM(O7:O20)</f>
        <v>0</v>
      </c>
    </row>
    <row r="22" spans="1:15" ht="21.75" customHeight="1">
      <c r="B22" s="270"/>
      <c r="C22" s="271"/>
      <c r="D22" s="272"/>
      <c r="E22" s="271"/>
      <c r="F22" s="272">
        <f>ROUND(F21/1000,1)</f>
        <v>0</v>
      </c>
      <c r="G22" s="271"/>
      <c r="H22" s="272"/>
      <c r="I22" s="271"/>
      <c r="J22" s="272">
        <f>ROUND(J21/1000,1)</f>
        <v>4259.7</v>
      </c>
      <c r="K22" s="271"/>
      <c r="L22" s="271"/>
      <c r="M22" s="272">
        <f>ROUND(M21/1000,1)</f>
        <v>0</v>
      </c>
      <c r="N22" s="272">
        <f t="shared" ref="N22:O22" si="6">ROUND(N21/1000,1)</f>
        <v>0</v>
      </c>
      <c r="O22" s="272">
        <f t="shared" si="6"/>
        <v>0</v>
      </c>
    </row>
    <row r="23" spans="1:15" ht="33.75" customHeight="1" thickBot="1">
      <c r="B23" s="568" t="s">
        <v>184</v>
      </c>
      <c r="C23" s="568"/>
      <c r="D23" s="568"/>
      <c r="E23" s="273"/>
      <c r="F23" s="274"/>
      <c r="H23" s="273"/>
      <c r="M23" s="272"/>
    </row>
    <row r="24" spans="1:15" s="241" customFormat="1" ht="34.5" customHeight="1">
      <c r="A24" s="275"/>
      <c r="B24" s="276" t="s">
        <v>116</v>
      </c>
      <c r="C24" s="277" t="s">
        <v>117</v>
      </c>
      <c r="D24" s="277" t="s">
        <v>173</v>
      </c>
      <c r="E24" s="277" t="s">
        <v>173</v>
      </c>
      <c r="F24" s="278" t="s">
        <v>173</v>
      </c>
      <c r="G24" s="277" t="s">
        <v>117</v>
      </c>
      <c r="H24" s="277" t="s">
        <v>173</v>
      </c>
      <c r="I24" s="277" t="s">
        <v>173</v>
      </c>
      <c r="J24" s="279" t="s">
        <v>173</v>
      </c>
      <c r="K24" s="277" t="s">
        <v>117</v>
      </c>
      <c r="L24" s="277" t="s">
        <v>173</v>
      </c>
      <c r="M24" s="305" t="s">
        <v>173</v>
      </c>
      <c r="N24" s="275" t="s">
        <v>173</v>
      </c>
      <c r="O24" s="279" t="s">
        <v>173</v>
      </c>
    </row>
    <row r="25" spans="1:15" ht="23.25" customHeight="1">
      <c r="A25" s="280">
        <v>1</v>
      </c>
      <c r="B25" s="322"/>
      <c r="C25" s="321"/>
      <c r="D25" s="255" t="s">
        <v>173</v>
      </c>
      <c r="E25" s="255" t="s">
        <v>173</v>
      </c>
      <c r="F25" s="315"/>
      <c r="G25" s="326"/>
      <c r="H25" s="255" t="s">
        <v>173</v>
      </c>
      <c r="I25" s="255" t="s">
        <v>173</v>
      </c>
      <c r="J25" s="328"/>
      <c r="K25" s="326"/>
      <c r="L25" s="255" t="s">
        <v>173</v>
      </c>
      <c r="M25" s="329"/>
      <c r="N25" s="280" t="s">
        <v>173</v>
      </c>
      <c r="O25" s="307" t="s">
        <v>173</v>
      </c>
    </row>
    <row r="26" spans="1:15" ht="23.25" customHeight="1">
      <c r="A26" s="280">
        <v>2</v>
      </c>
      <c r="B26" s="322"/>
      <c r="C26" s="321"/>
      <c r="D26" s="255" t="s">
        <v>173</v>
      </c>
      <c r="E26" s="255" t="s">
        <v>173</v>
      </c>
      <c r="F26" s="315"/>
      <c r="G26" s="326"/>
      <c r="H26" s="255" t="s">
        <v>173</v>
      </c>
      <c r="I26" s="255" t="s">
        <v>173</v>
      </c>
      <c r="J26" s="328"/>
      <c r="K26" s="326"/>
      <c r="L26" s="255" t="s">
        <v>173</v>
      </c>
      <c r="M26" s="329"/>
      <c r="N26" s="280" t="s">
        <v>173</v>
      </c>
      <c r="O26" s="307" t="s">
        <v>173</v>
      </c>
    </row>
    <row r="27" spans="1:15" s="249" customFormat="1" ht="23.25" customHeight="1">
      <c r="A27" s="250">
        <v>3</v>
      </c>
      <c r="B27" s="323"/>
      <c r="C27" s="324"/>
      <c r="D27" s="281" t="s">
        <v>173</v>
      </c>
      <c r="E27" s="281" t="s">
        <v>173</v>
      </c>
      <c r="F27" s="325"/>
      <c r="G27" s="327"/>
      <c r="H27" s="281" t="s">
        <v>173</v>
      </c>
      <c r="I27" s="281" t="s">
        <v>173</v>
      </c>
      <c r="J27" s="325"/>
      <c r="K27" s="327"/>
      <c r="L27" s="281" t="s">
        <v>173</v>
      </c>
      <c r="M27" s="330"/>
      <c r="N27" s="308" t="s">
        <v>173</v>
      </c>
      <c r="O27" s="309" t="s">
        <v>173</v>
      </c>
    </row>
    <row r="28" spans="1:15" s="241" customFormat="1" ht="24" customHeight="1">
      <c r="A28" s="282"/>
      <c r="B28" s="283" t="s">
        <v>63</v>
      </c>
      <c r="C28" s="284" t="s">
        <v>173</v>
      </c>
      <c r="D28" s="284" t="s">
        <v>173</v>
      </c>
      <c r="E28" s="284" t="s">
        <v>173</v>
      </c>
      <c r="F28" s="285">
        <f>SUM(F25:F27)</f>
        <v>0</v>
      </c>
      <c r="G28" s="286" t="s">
        <v>173</v>
      </c>
      <c r="H28" s="284" t="s">
        <v>173</v>
      </c>
      <c r="I28" s="284" t="s">
        <v>173</v>
      </c>
      <c r="J28" s="285">
        <f>SUM(J25:J27)</f>
        <v>0</v>
      </c>
      <c r="K28" s="286" t="s">
        <v>173</v>
      </c>
      <c r="L28" s="284" t="s">
        <v>173</v>
      </c>
      <c r="M28" s="306">
        <f>SUM(M25:M27)</f>
        <v>0</v>
      </c>
      <c r="N28" s="282" t="s">
        <v>173</v>
      </c>
      <c r="O28" s="310" t="s">
        <v>173</v>
      </c>
    </row>
    <row r="29" spans="1:15" s="241" customFormat="1" ht="27" customHeight="1" thickBot="1">
      <c r="A29" s="287"/>
      <c r="B29" s="288" t="s">
        <v>185</v>
      </c>
      <c r="C29" s="264"/>
      <c r="D29" s="264" t="s">
        <v>173</v>
      </c>
      <c r="E29" s="264" t="s">
        <v>173</v>
      </c>
      <c r="F29" s="266">
        <f>+F22-F28</f>
        <v>0</v>
      </c>
      <c r="G29" s="289" t="s">
        <v>173</v>
      </c>
      <c r="H29" s="264" t="s">
        <v>173</v>
      </c>
      <c r="I29" s="264" t="s">
        <v>173</v>
      </c>
      <c r="J29" s="266">
        <f>J22-J28</f>
        <v>4259.7</v>
      </c>
      <c r="K29" s="289" t="s">
        <v>173</v>
      </c>
      <c r="L29" s="264" t="s">
        <v>173</v>
      </c>
      <c r="M29" s="268">
        <f>M22-M28</f>
        <v>0</v>
      </c>
      <c r="N29" s="287" t="s">
        <v>173</v>
      </c>
      <c r="O29" s="266">
        <f>+O22-M28</f>
        <v>0</v>
      </c>
    </row>
    <row r="30" spans="1:15" s="241" customFormat="1" ht="25.5" customHeight="1" thickBot="1">
      <c r="B30" s="290"/>
      <c r="F30" s="272"/>
      <c r="J30" s="311" t="s">
        <v>118</v>
      </c>
      <c r="K30" s="312"/>
      <c r="L30" s="312"/>
      <c r="M30" s="313">
        <f>+F28+J28+M28</f>
        <v>0</v>
      </c>
    </row>
    <row r="31" spans="1:15" s="241" customFormat="1" ht="20.25" customHeight="1">
      <c r="B31" s="290"/>
      <c r="F31" s="272"/>
      <c r="M31" s="272"/>
    </row>
    <row r="32" spans="1:15" s="270" customFormat="1" ht="25.5" customHeight="1">
      <c r="B32" s="291"/>
      <c r="C32" s="565" t="s">
        <v>2</v>
      </c>
      <c r="D32" s="565"/>
      <c r="E32" s="291"/>
      <c r="F32" s="291"/>
      <c r="G32" s="569"/>
      <c r="H32" s="569"/>
      <c r="I32" s="292"/>
      <c r="J32" s="570" t="str">
        <f>+'Ekamut-caxs'!C85</f>
        <v>Գևորգ Օրբելյան</v>
      </c>
      <c r="K32" s="570"/>
      <c r="M32" s="274"/>
    </row>
    <row r="33" spans="2:13" s="241" customFormat="1">
      <c r="C33" s="293"/>
      <c r="D33" s="293"/>
      <c r="E33" s="294"/>
      <c r="F33" s="294"/>
      <c r="G33" s="571" t="s">
        <v>83</v>
      </c>
      <c r="H33" s="571"/>
      <c r="I33" s="295"/>
      <c r="J33" s="571" t="s">
        <v>100</v>
      </c>
      <c r="K33" s="571"/>
    </row>
    <row r="34" spans="2:13" s="270" customFormat="1" ht="23.25" customHeight="1">
      <c r="B34" s="291"/>
      <c r="C34" s="296" t="s">
        <v>6</v>
      </c>
      <c r="D34" s="296"/>
      <c r="E34" s="291"/>
      <c r="F34" s="291"/>
      <c r="G34" s="570"/>
      <c r="H34" s="570"/>
      <c r="I34" s="297"/>
      <c r="J34" s="570" t="str">
        <f>+'Ekamut-caxs'!C87</f>
        <v>Ալիտա Յայլոյան</v>
      </c>
      <c r="K34" s="570"/>
    </row>
    <row r="35" spans="2:13" s="241" customFormat="1">
      <c r="C35" s="273"/>
      <c r="D35" s="273"/>
      <c r="G35" s="571" t="s">
        <v>83</v>
      </c>
      <c r="H35" s="571"/>
      <c r="I35" s="295"/>
      <c r="J35" s="571" t="s">
        <v>100</v>
      </c>
      <c r="K35" s="571"/>
    </row>
    <row r="36" spans="2:13">
      <c r="F36" s="298" t="s">
        <v>1</v>
      </c>
    </row>
    <row r="37" spans="2:13" ht="16.5" customHeight="1">
      <c r="C37" s="299" t="s">
        <v>101</v>
      </c>
      <c r="D37" s="299"/>
      <c r="E37" s="299" t="s">
        <v>102</v>
      </c>
      <c r="F37" s="299" t="s">
        <v>219</v>
      </c>
      <c r="I37" s="300" t="s">
        <v>103</v>
      </c>
      <c r="J37" s="301" t="s">
        <v>175</v>
      </c>
      <c r="K37" s="301"/>
      <c r="L37" s="301" t="s">
        <v>176</v>
      </c>
      <c r="M37" s="301" t="s">
        <v>218</v>
      </c>
    </row>
    <row r="38" spans="2:13" ht="16.5" customHeight="1">
      <c r="C38" s="299" t="s">
        <v>104</v>
      </c>
      <c r="D38" s="299"/>
      <c r="E38" s="299" t="s">
        <v>102</v>
      </c>
      <c r="F38" s="299" t="s">
        <v>177</v>
      </c>
      <c r="I38" s="567" t="s">
        <v>178</v>
      </c>
      <c r="J38" s="567"/>
      <c r="K38" s="301"/>
      <c r="L38" s="567" t="s">
        <v>179</v>
      </c>
      <c r="M38" s="567"/>
    </row>
    <row r="39" spans="2:13">
      <c r="C39" s="299"/>
      <c r="D39" s="299"/>
      <c r="E39" s="567" t="s">
        <v>180</v>
      </c>
      <c r="F39" s="567"/>
      <c r="I39" s="567"/>
      <c r="J39" s="567"/>
      <c r="K39" s="301"/>
      <c r="L39" s="567"/>
      <c r="M39" s="567"/>
    </row>
    <row r="40" spans="2:13">
      <c r="C40" s="299"/>
      <c r="D40" s="299"/>
      <c r="E40" s="567"/>
      <c r="F40" s="567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8:M39"/>
    <mergeCell ref="B23:D23"/>
    <mergeCell ref="C32:D32"/>
    <mergeCell ref="G32:H32"/>
    <mergeCell ref="J32:K32"/>
    <mergeCell ref="G33:H33"/>
    <mergeCell ref="J33:K33"/>
    <mergeCell ref="E39:F40"/>
    <mergeCell ref="G34:H34"/>
    <mergeCell ref="J34:K34"/>
    <mergeCell ref="G35:H35"/>
    <mergeCell ref="J35:K35"/>
    <mergeCell ref="I38:J39"/>
  </mergeCells>
  <pageMargins left="0.2" right="0.19" top="0.19" bottom="0.18" header="0.11" footer="0.1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https://mul2.yerevan.am/tasks/2183800/oneclick?token=8b27d41327e126db231afd75c67994b5</cp:keywords>
  <cp:lastModifiedBy>finance 33</cp:lastModifiedBy>
  <cp:lastPrinted>2025-05-29T11:01:42Z</cp:lastPrinted>
  <dcterms:created xsi:type="dcterms:W3CDTF">1996-10-14T23:33:28Z</dcterms:created>
  <dcterms:modified xsi:type="dcterms:W3CDTF">2025-05-29T11:01:44Z</dcterms:modified>
</cp:coreProperties>
</file>